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ana.campos\Documents\ORÇAMENTOS\CAPS III\LICITAÇÃO\"/>
    </mc:Choice>
  </mc:AlternateContent>
  <bookViews>
    <workbookView xWindow="0" yWindow="0" windowWidth="28800" windowHeight="12330" tabRatio="500"/>
  </bookViews>
  <sheets>
    <sheet name="PLANILHA DE CUSTO" sheetId="1" r:id="rId1"/>
    <sheet name=" MEMORIAL DE CÁL." sheetId="2" r:id="rId2"/>
    <sheet name="COMPOSIÇÕES" sheetId="3" r:id="rId3"/>
    <sheet name="CRONOGRAMA" sheetId="4" r:id="rId4"/>
    <sheet name="BDI" sheetId="5" r:id="rId5"/>
    <sheet name="CURVA ABC" sheetId="6" r:id="rId6"/>
  </sheets>
  <externalReferences>
    <externalReference r:id="rId7"/>
  </externalReferences>
  <definedNames>
    <definedName name="_xlnm.Print_Area" localSheetId="1">' MEMORIAL DE CÁL.'!$A$1:$K$1758</definedName>
    <definedName name="_xlnm.Print_Area" localSheetId="2">COMPOSIÇÕES!$A$1:$H$30</definedName>
    <definedName name="_xlnm.Print_Area" localSheetId="3">CRONOGRAMA!$A$1:$O$50</definedName>
    <definedName name="_xlnm.Print_Area" localSheetId="0">'PLANILHA DE CUSTO'!$A$1:$J$220</definedName>
    <definedName name="_xlnm.Print_Titles" localSheetId="1">' MEMORIAL DE CÁL.'!$1:$3</definedName>
    <definedName name="_xlnm.Print_Titles" localSheetId="0">'PLANILHA DE CUSTO'!$1:$8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4" i="6" l="1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2" i="6"/>
  <c r="I123" i="6"/>
  <c r="I124" i="6"/>
  <c r="I125" i="6"/>
  <c r="I126" i="6"/>
  <c r="I127" i="6"/>
  <c r="I128" i="6"/>
  <c r="I129" i="6"/>
  <c r="I130" i="6"/>
  <c r="I131" i="6"/>
  <c r="I132" i="6"/>
  <c r="I133" i="6"/>
  <c r="I134" i="6"/>
  <c r="I135" i="6"/>
  <c r="I136" i="6"/>
  <c r="I137" i="6"/>
  <c r="I138" i="6"/>
  <c r="I139" i="6"/>
  <c r="I140" i="6"/>
  <c r="I141" i="6"/>
  <c r="I142" i="6"/>
  <c r="I143" i="6"/>
  <c r="I144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H90" i="6"/>
  <c r="B41" i="4"/>
  <c r="H217" i="1"/>
  <c r="I217" i="1" s="1"/>
  <c r="I158" i="1"/>
  <c r="I69" i="1"/>
  <c r="I58" i="1"/>
  <c r="I38" i="1"/>
  <c r="I26" i="1"/>
  <c r="I19" i="1"/>
  <c r="H121" i="6"/>
  <c r="H177" i="6" s="1"/>
  <c r="I8" i="6"/>
  <c r="I121" i="6" l="1"/>
  <c r="C15" i="4"/>
  <c r="I77" i="1"/>
  <c r="I118" i="1"/>
  <c r="I169" i="1"/>
  <c r="I182" i="1"/>
  <c r="C35" i="4" s="1"/>
  <c r="I189" i="1"/>
  <c r="I214" i="1"/>
  <c r="C39" i="4" s="1"/>
  <c r="C37" i="4"/>
  <c r="C33" i="4"/>
  <c r="C31" i="4"/>
  <c r="C27" i="4"/>
  <c r="C25" i="4"/>
  <c r="C23" i="4"/>
  <c r="C21" i="4"/>
  <c r="C19" i="4"/>
  <c r="C17" i="4"/>
  <c r="C13" i="4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00" i="1"/>
  <c r="I193" i="1"/>
  <c r="I194" i="1"/>
  <c r="I195" i="1"/>
  <c r="I196" i="1"/>
  <c r="I197" i="1"/>
  <c r="I198" i="1"/>
  <c r="I192" i="1"/>
  <c r="I185" i="1"/>
  <c r="I186" i="1"/>
  <c r="I187" i="1"/>
  <c r="I188" i="1"/>
  <c r="I184" i="1"/>
  <c r="I173" i="1"/>
  <c r="I174" i="1"/>
  <c r="I175" i="1"/>
  <c r="I176" i="1"/>
  <c r="I177" i="1"/>
  <c r="I178" i="1"/>
  <c r="I179" i="1"/>
  <c r="I180" i="1"/>
  <c r="I181" i="1"/>
  <c r="I172" i="1"/>
  <c r="I161" i="1"/>
  <c r="I162" i="1"/>
  <c r="I163" i="1"/>
  <c r="I164" i="1"/>
  <c r="I165" i="1"/>
  <c r="I166" i="1"/>
  <c r="I167" i="1"/>
  <c r="I168" i="1"/>
  <c r="I160" i="1"/>
  <c r="I157" i="1"/>
  <c r="I156" i="1"/>
  <c r="I155" i="1"/>
  <c r="I154" i="1"/>
  <c r="I153" i="1"/>
  <c r="I152" i="1"/>
  <c r="I149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6" i="1"/>
  <c r="I147" i="1"/>
  <c r="I148" i="1"/>
  <c r="I120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5" i="1"/>
  <c r="I94" i="1"/>
  <c r="I93" i="1"/>
  <c r="I92" i="1"/>
  <c r="I91" i="1"/>
  <c r="I90" i="1"/>
  <c r="I89" i="1"/>
  <c r="I88" i="1"/>
  <c r="I86" i="1"/>
  <c r="I85" i="1"/>
  <c r="I84" i="1"/>
  <c r="I83" i="1"/>
  <c r="I80" i="1"/>
  <c r="I79" i="1"/>
  <c r="I72" i="1"/>
  <c r="I73" i="1"/>
  <c r="I74" i="1"/>
  <c r="I75" i="1"/>
  <c r="I76" i="1"/>
  <c r="I71" i="1"/>
  <c r="I68" i="1"/>
  <c r="I67" i="1"/>
  <c r="I66" i="1"/>
  <c r="I65" i="1"/>
  <c r="I64" i="1"/>
  <c r="I63" i="1"/>
  <c r="I62" i="1"/>
  <c r="I61" i="1"/>
  <c r="I60" i="1"/>
  <c r="I53" i="1"/>
  <c r="I54" i="1"/>
  <c r="I55" i="1"/>
  <c r="I56" i="1"/>
  <c r="I57" i="1"/>
  <c r="I42" i="1"/>
  <c r="I43" i="1"/>
  <c r="I44" i="1"/>
  <c r="I45" i="1"/>
  <c r="I46" i="1"/>
  <c r="I47" i="1"/>
  <c r="I48" i="1"/>
  <c r="I49" i="1"/>
  <c r="I50" i="1"/>
  <c r="I51" i="1"/>
  <c r="I41" i="1"/>
  <c r="I37" i="1"/>
  <c r="I36" i="1"/>
  <c r="I35" i="1"/>
  <c r="I34" i="1"/>
  <c r="I33" i="1"/>
  <c r="I32" i="1"/>
  <c r="I31" i="1"/>
  <c r="I30" i="1"/>
  <c r="I29" i="1"/>
  <c r="I28" i="1"/>
  <c r="I25" i="1"/>
  <c r="I24" i="1"/>
  <c r="I23" i="1"/>
  <c r="I22" i="1"/>
  <c r="I21" i="1"/>
  <c r="I11" i="1"/>
  <c r="I12" i="1"/>
  <c r="I13" i="1"/>
  <c r="I14" i="1"/>
  <c r="I15" i="1"/>
  <c r="I16" i="1"/>
  <c r="I17" i="1"/>
  <c r="I18" i="1"/>
  <c r="I10" i="1"/>
  <c r="J174" i="6" l="1"/>
  <c r="J170" i="6"/>
  <c r="J166" i="6"/>
  <c r="J162" i="6"/>
  <c r="J158" i="6"/>
  <c r="J154" i="6"/>
  <c r="J150" i="6"/>
  <c r="J146" i="6"/>
  <c r="J142" i="6"/>
  <c r="J138" i="6"/>
  <c r="J134" i="6"/>
  <c r="J130" i="6"/>
  <c r="J126" i="6"/>
  <c r="J122" i="6"/>
  <c r="J118" i="6"/>
  <c r="J114" i="6"/>
  <c r="J110" i="6"/>
  <c r="J106" i="6"/>
  <c r="J102" i="6"/>
  <c r="J98" i="6"/>
  <c r="J94" i="6"/>
  <c r="J92" i="6"/>
  <c r="J91" i="6"/>
  <c r="J88" i="6"/>
  <c r="J86" i="6"/>
  <c r="J84" i="6"/>
  <c r="J82" i="6"/>
  <c r="J80" i="6"/>
  <c r="J78" i="6"/>
  <c r="J76" i="6"/>
  <c r="J74" i="6"/>
  <c r="J72" i="6"/>
  <c r="J70" i="6"/>
  <c r="J68" i="6"/>
  <c r="J66" i="6"/>
  <c r="J64" i="6"/>
  <c r="J62" i="6"/>
  <c r="J60" i="6"/>
  <c r="J58" i="6"/>
  <c r="J56" i="6"/>
  <c r="J54" i="6"/>
  <c r="J52" i="6"/>
  <c r="J49" i="6"/>
  <c r="J45" i="6"/>
  <c r="J41" i="6"/>
  <c r="J37" i="6"/>
  <c r="J33" i="6"/>
  <c r="J29" i="6"/>
  <c r="J25" i="6"/>
  <c r="B9" i="6"/>
  <c r="A35" i="5"/>
  <c r="E28" i="5"/>
  <c r="A28" i="5"/>
  <c r="E27" i="5"/>
  <c r="A27" i="5"/>
  <c r="E26" i="5"/>
  <c r="A26" i="5"/>
  <c r="E25" i="5"/>
  <c r="A25" i="5"/>
  <c r="E24" i="5"/>
  <c r="A24" i="5"/>
  <c r="A14" i="5"/>
  <c r="R42" i="4"/>
  <c r="R40" i="4"/>
  <c r="B39" i="4"/>
  <c r="R38" i="4"/>
  <c r="L37" i="4"/>
  <c r="B37" i="4"/>
  <c r="R36" i="4"/>
  <c r="B35" i="4"/>
  <c r="R34" i="4"/>
  <c r="B33" i="4"/>
  <c r="R32" i="4"/>
  <c r="B31" i="4"/>
  <c r="R30" i="4"/>
  <c r="B29" i="4"/>
  <c r="R28" i="4"/>
  <c r="B27" i="4"/>
  <c r="R26" i="4"/>
  <c r="B25" i="4"/>
  <c r="R24" i="4"/>
  <c r="B23" i="4"/>
  <c r="R22" i="4"/>
  <c r="B21" i="4"/>
  <c r="R20" i="4"/>
  <c r="B19" i="4"/>
  <c r="R18" i="4"/>
  <c r="B17" i="4"/>
  <c r="R16" i="4"/>
  <c r="B15" i="4"/>
  <c r="R14" i="4"/>
  <c r="P14" i="4"/>
  <c r="B13" i="4"/>
  <c r="R12" i="4"/>
  <c r="R11" i="4"/>
  <c r="A11" i="4"/>
  <c r="A8" i="4"/>
  <c r="G27" i="3"/>
  <c r="G26" i="3"/>
  <c r="G25" i="3"/>
  <c r="G24" i="3"/>
  <c r="G23" i="3"/>
  <c r="G28" i="3" s="1"/>
  <c r="G18" i="3"/>
  <c r="G17" i="3"/>
  <c r="G16" i="3"/>
  <c r="G15" i="3"/>
  <c r="G14" i="3"/>
  <c r="G19" i="3" s="1"/>
  <c r="G13" i="3"/>
  <c r="G12" i="3"/>
  <c r="A9" i="3"/>
  <c r="G8" i="3"/>
  <c r="J1757" i="2"/>
  <c r="J1758" i="2" s="1"/>
  <c r="J1750" i="2"/>
  <c r="J1749" i="2"/>
  <c r="B1747" i="2"/>
  <c r="J1744" i="2"/>
  <c r="J1745" i="2" s="1"/>
  <c r="B1742" i="2"/>
  <c r="J1739" i="2"/>
  <c r="J1738" i="2"/>
  <c r="J1740" i="2" s="1"/>
  <c r="F211" i="1" s="1"/>
  <c r="H211" i="1" s="1"/>
  <c r="B1736" i="2"/>
  <c r="J1733" i="2"/>
  <c r="J1734" i="2" s="1"/>
  <c r="B1731" i="2"/>
  <c r="G1728" i="2"/>
  <c r="J1728" i="2" s="1"/>
  <c r="G1727" i="2"/>
  <c r="J1727" i="2" s="1"/>
  <c r="G1726" i="2"/>
  <c r="J1726" i="2" s="1"/>
  <c r="G1725" i="2"/>
  <c r="J1725" i="2" s="1"/>
  <c r="B1723" i="2"/>
  <c r="J1720" i="2"/>
  <c r="J1719" i="2"/>
  <c r="J1718" i="2"/>
  <c r="B1716" i="2"/>
  <c r="J1713" i="2"/>
  <c r="J1714" i="2" s="1"/>
  <c r="B1711" i="2"/>
  <c r="L1709" i="2"/>
  <c r="E1708" i="2"/>
  <c r="J1708" i="2" s="1"/>
  <c r="J1709" i="2" s="1"/>
  <c r="B1706" i="2"/>
  <c r="J1703" i="2"/>
  <c r="J1704" i="2" s="1"/>
  <c r="B1701" i="2"/>
  <c r="J1698" i="2"/>
  <c r="J1699" i="2" s="1"/>
  <c r="B1696" i="2"/>
  <c r="J1693" i="2"/>
  <c r="J1694" i="2" s="1"/>
  <c r="F203" i="1" s="1"/>
  <c r="H203" i="1" s="1"/>
  <c r="B1691" i="2"/>
  <c r="J1688" i="2"/>
  <c r="J1689" i="2" s="1"/>
  <c r="F202" i="1" s="1"/>
  <c r="H202" i="1" s="1"/>
  <c r="B1686" i="2"/>
  <c r="B1683" i="2"/>
  <c r="J1683" i="2" s="1"/>
  <c r="J1684" i="2" s="1"/>
  <c r="F201" i="1" s="1"/>
  <c r="H201" i="1" s="1"/>
  <c r="B1681" i="2"/>
  <c r="J1678" i="2"/>
  <c r="J1679" i="2" s="1"/>
  <c r="F200" i="1" s="1"/>
  <c r="H200" i="1" s="1"/>
  <c r="B1676" i="2"/>
  <c r="B1673" i="2"/>
  <c r="G1673" i="2" s="1"/>
  <c r="J1673" i="2" s="1"/>
  <c r="B1672" i="2"/>
  <c r="G1672" i="2" s="1"/>
  <c r="J1672" i="2" s="1"/>
  <c r="B1671" i="2"/>
  <c r="G1671" i="2" s="1"/>
  <c r="J1671" i="2" s="1"/>
  <c r="B1670" i="2"/>
  <c r="G1670" i="2" s="1"/>
  <c r="J1670" i="2" s="1"/>
  <c r="B1668" i="2"/>
  <c r="B1665" i="2"/>
  <c r="J1665" i="2" s="1"/>
  <c r="J1664" i="2"/>
  <c r="J1663" i="2"/>
  <c r="J1662" i="2"/>
  <c r="B1660" i="2"/>
  <c r="L1657" i="2"/>
  <c r="J1656" i="2"/>
  <c r="J1655" i="2"/>
  <c r="J1654" i="2"/>
  <c r="B1653" i="2"/>
  <c r="J1653" i="2" s="1"/>
  <c r="J1652" i="2"/>
  <c r="J1651" i="2"/>
  <c r="B1650" i="2"/>
  <c r="J1650" i="2" s="1"/>
  <c r="J1649" i="2"/>
  <c r="J1648" i="2"/>
  <c r="J1647" i="2"/>
  <c r="B1645" i="2"/>
  <c r="J1642" i="2"/>
  <c r="G1642" i="2"/>
  <c r="G1641" i="2"/>
  <c r="J1641" i="2" s="1"/>
  <c r="G1640" i="2"/>
  <c r="J1640" i="2" s="1"/>
  <c r="G1639" i="2"/>
  <c r="J1639" i="2" s="1"/>
  <c r="B1637" i="2"/>
  <c r="J1634" i="2"/>
  <c r="J1633" i="2"/>
  <c r="J1632" i="2"/>
  <c r="J1631" i="2"/>
  <c r="B1630" i="2"/>
  <c r="J1630" i="2" s="1"/>
  <c r="J1629" i="2"/>
  <c r="J1628" i="2"/>
  <c r="J1627" i="2"/>
  <c r="J1626" i="2"/>
  <c r="J1625" i="2"/>
  <c r="J1624" i="2"/>
  <c r="J1623" i="2"/>
  <c r="J1622" i="2"/>
  <c r="J1621" i="2"/>
  <c r="J1620" i="2"/>
  <c r="B1618" i="2"/>
  <c r="J1615" i="2"/>
  <c r="J1614" i="2"/>
  <c r="J1613" i="2"/>
  <c r="J1612" i="2"/>
  <c r="B1611" i="2"/>
  <c r="J1611" i="2" s="1"/>
  <c r="J1610" i="2"/>
  <c r="J1609" i="2"/>
  <c r="J1608" i="2"/>
  <c r="J1607" i="2"/>
  <c r="J1606" i="2"/>
  <c r="J1605" i="2"/>
  <c r="J1604" i="2"/>
  <c r="J1603" i="2"/>
  <c r="J1602" i="2"/>
  <c r="J1601" i="2"/>
  <c r="B1599" i="2"/>
  <c r="K1597" i="2"/>
  <c r="J1596" i="2"/>
  <c r="G1596" i="2"/>
  <c r="J1595" i="2"/>
  <c r="G1595" i="2"/>
  <c r="G1594" i="2"/>
  <c r="J1594" i="2" s="1"/>
  <c r="J1593" i="2"/>
  <c r="G1593" i="2"/>
  <c r="J1592" i="2"/>
  <c r="G1592" i="2"/>
  <c r="J1591" i="2"/>
  <c r="G1591" i="2"/>
  <c r="J1590" i="2"/>
  <c r="G1590" i="2"/>
  <c r="J1589" i="2"/>
  <c r="G1589" i="2"/>
  <c r="J1588" i="2"/>
  <c r="G1588" i="2"/>
  <c r="J1587" i="2"/>
  <c r="G1587" i="2"/>
  <c r="J1586" i="2"/>
  <c r="G1586" i="2"/>
  <c r="J1585" i="2"/>
  <c r="G1585" i="2"/>
  <c r="J1584" i="2"/>
  <c r="G1584" i="2"/>
  <c r="J1583" i="2"/>
  <c r="G1583" i="2"/>
  <c r="J1582" i="2"/>
  <c r="G1582" i="2"/>
  <c r="G1581" i="2"/>
  <c r="J1581" i="2" s="1"/>
  <c r="G1580" i="2"/>
  <c r="J1580" i="2" s="1"/>
  <c r="G1579" i="2"/>
  <c r="J1579" i="2" s="1"/>
  <c r="G1578" i="2"/>
  <c r="J1578" i="2" s="1"/>
  <c r="G1577" i="2"/>
  <c r="J1577" i="2" s="1"/>
  <c r="G1576" i="2"/>
  <c r="J1576" i="2" s="1"/>
  <c r="G1575" i="2"/>
  <c r="J1575" i="2" s="1"/>
  <c r="G1574" i="2"/>
  <c r="J1574" i="2" s="1"/>
  <c r="G1573" i="2"/>
  <c r="J1573" i="2" s="1"/>
  <c r="G1572" i="2"/>
  <c r="J1572" i="2" s="1"/>
  <c r="B1570" i="2"/>
  <c r="G1565" i="2"/>
  <c r="J1565" i="2" s="1"/>
  <c r="J1564" i="2"/>
  <c r="G1564" i="2"/>
  <c r="B1562" i="2"/>
  <c r="B1559" i="2"/>
  <c r="G1559" i="2" s="1"/>
  <c r="J1559" i="2" s="1"/>
  <c r="J1558" i="2"/>
  <c r="G1558" i="2"/>
  <c r="G1557" i="2"/>
  <c r="J1557" i="2" s="1"/>
  <c r="G1556" i="2"/>
  <c r="J1556" i="2" s="1"/>
  <c r="G1555" i="2"/>
  <c r="J1555" i="2" s="1"/>
  <c r="G1554" i="2"/>
  <c r="J1554" i="2" s="1"/>
  <c r="G1553" i="2"/>
  <c r="J1553" i="2" s="1"/>
  <c r="G1552" i="2"/>
  <c r="J1552" i="2" s="1"/>
  <c r="G1551" i="2"/>
  <c r="J1551" i="2" s="1"/>
  <c r="J1550" i="2"/>
  <c r="B1548" i="2"/>
  <c r="G1545" i="2"/>
  <c r="J1545" i="2" s="1"/>
  <c r="G1544" i="2"/>
  <c r="J1544" i="2" s="1"/>
  <c r="G1543" i="2"/>
  <c r="J1543" i="2" s="1"/>
  <c r="G1542" i="2"/>
  <c r="J1542" i="2" s="1"/>
  <c r="G1540" i="2"/>
  <c r="J1540" i="2" s="1"/>
  <c r="G1539" i="2"/>
  <c r="J1539" i="2" s="1"/>
  <c r="G1538" i="2"/>
  <c r="J1538" i="2" s="1"/>
  <c r="G1537" i="2"/>
  <c r="J1537" i="2" s="1"/>
  <c r="G1536" i="2"/>
  <c r="J1536" i="2" s="1"/>
  <c r="G1535" i="2"/>
  <c r="J1535" i="2" s="1"/>
  <c r="G1534" i="2"/>
  <c r="J1534" i="2" s="1"/>
  <c r="G1533" i="2"/>
  <c r="J1533" i="2" s="1"/>
  <c r="G1532" i="2"/>
  <c r="J1532" i="2" s="1"/>
  <c r="G1531" i="2"/>
  <c r="J1531" i="2" s="1"/>
  <c r="B1529" i="2"/>
  <c r="G1529" i="2" s="1"/>
  <c r="J1529" i="2" s="1"/>
  <c r="G1528" i="2"/>
  <c r="J1528" i="2" s="1"/>
  <c r="G1527" i="2"/>
  <c r="J1527" i="2" s="1"/>
  <c r="B1526" i="2"/>
  <c r="G1526" i="2" s="1"/>
  <c r="J1526" i="2" s="1"/>
  <c r="G1525" i="2"/>
  <c r="J1525" i="2" s="1"/>
  <c r="G1524" i="2"/>
  <c r="J1524" i="2" s="1"/>
  <c r="F1523" i="2"/>
  <c r="B1523" i="2"/>
  <c r="G1523" i="2" s="1"/>
  <c r="B1522" i="2"/>
  <c r="G1522" i="2" s="1"/>
  <c r="J1522" i="2" s="1"/>
  <c r="G1521" i="2"/>
  <c r="J1521" i="2" s="1"/>
  <c r="G1520" i="2"/>
  <c r="J1520" i="2" s="1"/>
  <c r="B1519" i="2"/>
  <c r="G1519" i="2" s="1"/>
  <c r="J1519" i="2" s="1"/>
  <c r="G1518" i="2"/>
  <c r="J1518" i="2" s="1"/>
  <c r="G1517" i="2"/>
  <c r="J1517" i="2" s="1"/>
  <c r="G1516" i="2"/>
  <c r="J1516" i="2" s="1"/>
  <c r="G1515" i="2"/>
  <c r="J1515" i="2" s="1"/>
  <c r="G1514" i="2"/>
  <c r="J1514" i="2" s="1"/>
  <c r="G1513" i="2"/>
  <c r="J1513" i="2" s="1"/>
  <c r="G1512" i="2"/>
  <c r="J1512" i="2" s="1"/>
  <c r="B1509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G1482" i="2"/>
  <c r="J1482" i="2" s="1"/>
  <c r="G1481" i="2"/>
  <c r="J1481" i="2" s="1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G1462" i="2"/>
  <c r="J1462" i="2" s="1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B1444" i="2"/>
  <c r="G1441" i="2"/>
  <c r="J1441" i="2" s="1"/>
  <c r="G1440" i="2"/>
  <c r="J1440" i="2" s="1"/>
  <c r="G1439" i="2"/>
  <c r="J1439" i="2" s="1"/>
  <c r="G1438" i="2"/>
  <c r="J1438" i="2" s="1"/>
  <c r="G1437" i="2"/>
  <c r="J1437" i="2" s="1"/>
  <c r="G1436" i="2"/>
  <c r="J1436" i="2" s="1"/>
  <c r="G1435" i="2"/>
  <c r="J1435" i="2" s="1"/>
  <c r="G1434" i="2"/>
  <c r="J1434" i="2" s="1"/>
  <c r="G1433" i="2"/>
  <c r="J1433" i="2" s="1"/>
  <c r="G1432" i="2"/>
  <c r="J1432" i="2" s="1"/>
  <c r="G1431" i="2"/>
  <c r="J1431" i="2" s="1"/>
  <c r="G1430" i="2"/>
  <c r="J1430" i="2" s="1"/>
  <c r="G1429" i="2"/>
  <c r="J1429" i="2" s="1"/>
  <c r="G1428" i="2"/>
  <c r="J1428" i="2" s="1"/>
  <c r="G1427" i="2"/>
  <c r="J1427" i="2" s="1"/>
  <c r="G1426" i="2"/>
  <c r="J1426" i="2" s="1"/>
  <c r="B1425" i="2"/>
  <c r="G1425" i="2" s="1"/>
  <c r="J1425" i="2" s="1"/>
  <c r="G1424" i="2"/>
  <c r="J1424" i="2" s="1"/>
  <c r="G1423" i="2"/>
  <c r="J1423" i="2" s="1"/>
  <c r="B1422" i="2"/>
  <c r="G1422" i="2" s="1"/>
  <c r="J1422" i="2" s="1"/>
  <c r="G1421" i="2"/>
  <c r="J1421" i="2" s="1"/>
  <c r="G1420" i="2"/>
  <c r="J1420" i="2" s="1"/>
  <c r="F1419" i="2"/>
  <c r="B1419" i="2"/>
  <c r="G1419" i="2" s="1"/>
  <c r="B1418" i="2"/>
  <c r="G1418" i="2" s="1"/>
  <c r="J1418" i="2" s="1"/>
  <c r="G1417" i="2"/>
  <c r="J1417" i="2" s="1"/>
  <c r="G1416" i="2"/>
  <c r="J1416" i="2" s="1"/>
  <c r="B1415" i="2"/>
  <c r="G1415" i="2" s="1"/>
  <c r="J1415" i="2" s="1"/>
  <c r="G1414" i="2"/>
  <c r="J1414" i="2" s="1"/>
  <c r="G1413" i="2"/>
  <c r="J1413" i="2" s="1"/>
  <c r="G1412" i="2"/>
  <c r="J1412" i="2" s="1"/>
  <c r="G1411" i="2"/>
  <c r="J1411" i="2" s="1"/>
  <c r="G1410" i="2"/>
  <c r="J1410" i="2" s="1"/>
  <c r="G1409" i="2"/>
  <c r="J1409" i="2" s="1"/>
  <c r="G1408" i="2"/>
  <c r="J1408" i="2" s="1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G1383" i="2"/>
  <c r="J1383" i="2" s="1"/>
  <c r="G1382" i="2"/>
  <c r="J1382" i="2" s="1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G1363" i="2"/>
  <c r="J1363" i="2" s="1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B1346" i="2"/>
  <c r="J1341" i="2"/>
  <c r="J1342" i="2" s="1"/>
  <c r="F181" i="1" s="1"/>
  <c r="H181" i="1" s="1"/>
  <c r="B1339" i="2"/>
  <c r="J1336" i="2"/>
  <c r="J1335" i="2"/>
  <c r="J1334" i="2"/>
  <c r="J1333" i="2"/>
  <c r="J1332" i="2"/>
  <c r="J1331" i="2"/>
  <c r="J1330" i="2"/>
  <c r="J1329" i="2"/>
  <c r="J1328" i="2"/>
  <c r="J1327" i="2"/>
  <c r="J1337" i="2" s="1"/>
  <c r="F180" i="1" s="1"/>
  <c r="H180" i="1" s="1"/>
  <c r="B1325" i="2"/>
  <c r="J1322" i="2"/>
  <c r="J1321" i="2"/>
  <c r="J1320" i="2"/>
  <c r="J1319" i="2"/>
  <c r="J1318" i="2"/>
  <c r="B1316" i="2"/>
  <c r="J1313" i="2"/>
  <c r="J1312" i="2"/>
  <c r="J1311" i="2"/>
  <c r="J1314" i="2" s="1"/>
  <c r="F177" i="1" s="1"/>
  <c r="H177" i="1" s="1"/>
  <c r="B1309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B1291" i="2"/>
  <c r="J1288" i="2"/>
  <c r="J1287" i="2"/>
  <c r="J1286" i="2"/>
  <c r="J1285" i="2"/>
  <c r="J1284" i="2"/>
  <c r="J1283" i="2"/>
  <c r="J1282" i="2"/>
  <c r="B1280" i="2"/>
  <c r="J1277" i="2"/>
  <c r="J1276" i="2"/>
  <c r="J1275" i="2"/>
  <c r="J1274" i="2"/>
  <c r="J1273" i="2"/>
  <c r="J1272" i="2"/>
  <c r="J1271" i="2"/>
  <c r="B1269" i="2"/>
  <c r="J1266" i="2"/>
  <c r="J1265" i="2"/>
  <c r="J1264" i="2"/>
  <c r="J1263" i="2"/>
  <c r="J1262" i="2"/>
  <c r="J1261" i="2"/>
  <c r="J1260" i="2"/>
  <c r="J1259" i="2"/>
  <c r="J1258" i="2"/>
  <c r="B1256" i="2"/>
  <c r="J1253" i="2"/>
  <c r="J1252" i="2"/>
  <c r="J1251" i="2"/>
  <c r="J1250" i="2"/>
  <c r="J1249" i="2"/>
  <c r="J1248" i="2"/>
  <c r="J1247" i="2"/>
  <c r="J1246" i="2"/>
  <c r="J1245" i="2"/>
  <c r="B1243" i="2"/>
  <c r="F1239" i="2"/>
  <c r="J1239" i="2" s="1"/>
  <c r="F1238" i="2"/>
  <c r="J1238" i="2" s="1"/>
  <c r="B1236" i="2"/>
  <c r="F1233" i="2"/>
  <c r="J1233" i="2" s="1"/>
  <c r="F1232" i="2"/>
  <c r="J1232" i="2" s="1"/>
  <c r="F1231" i="2"/>
  <c r="J1231" i="2" s="1"/>
  <c r="J1230" i="2"/>
  <c r="J1229" i="2"/>
  <c r="F1228" i="2"/>
  <c r="J1228" i="2" s="1"/>
  <c r="F1227" i="2"/>
  <c r="J1227" i="2" s="1"/>
  <c r="B1225" i="2"/>
  <c r="J1222" i="2"/>
  <c r="J1221" i="2"/>
  <c r="J1220" i="2"/>
  <c r="J1219" i="2"/>
  <c r="F1218" i="2"/>
  <c r="J1218" i="2" s="1"/>
  <c r="B1216" i="2"/>
  <c r="F1213" i="2"/>
  <c r="J1213" i="2" s="1"/>
  <c r="J1214" i="2" s="1"/>
  <c r="F165" i="1" s="1"/>
  <c r="H165" i="1" s="1"/>
  <c r="B1211" i="2"/>
  <c r="J1208" i="2"/>
  <c r="J1207" i="2"/>
  <c r="J1206" i="2"/>
  <c r="J1205" i="2"/>
  <c r="J1204" i="2"/>
  <c r="J1203" i="2"/>
  <c r="J1202" i="2"/>
  <c r="J1201" i="2"/>
  <c r="J1200" i="2"/>
  <c r="F1199" i="2"/>
  <c r="J1199" i="2" s="1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F1182" i="2"/>
  <c r="J1182" i="2" s="1"/>
  <c r="J1181" i="2"/>
  <c r="J1180" i="2"/>
  <c r="J1179" i="2"/>
  <c r="J1178" i="2"/>
  <c r="J1177" i="2"/>
  <c r="J1176" i="2"/>
  <c r="J1175" i="2"/>
  <c r="B1173" i="2"/>
  <c r="J1170" i="2"/>
  <c r="J1169" i="2"/>
  <c r="J1168" i="2"/>
  <c r="J1167" i="2"/>
  <c r="J1166" i="2"/>
  <c r="J1165" i="2"/>
  <c r="B1163" i="2"/>
  <c r="J1159" i="2"/>
  <c r="F1158" i="2"/>
  <c r="J1158" i="2" s="1"/>
  <c r="F1157" i="2"/>
  <c r="J1157" i="2" s="1"/>
  <c r="B1155" i="2"/>
  <c r="J1152" i="2"/>
  <c r="F1151" i="2"/>
  <c r="J1151" i="2" s="1"/>
  <c r="F1150" i="2"/>
  <c r="J1150" i="2" s="1"/>
  <c r="B1148" i="2"/>
  <c r="J1145" i="2"/>
  <c r="J1144" i="2"/>
  <c r="J1143" i="2"/>
  <c r="J1142" i="2"/>
  <c r="J1141" i="2"/>
  <c r="J1140" i="2"/>
  <c r="J1139" i="2"/>
  <c r="F1138" i="2"/>
  <c r="J1138" i="2" s="1"/>
  <c r="F1137" i="2"/>
  <c r="J1137" i="2" s="1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B1123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F1096" i="2"/>
  <c r="J1096" i="2" s="1"/>
  <c r="F1095" i="2"/>
  <c r="J1095" i="2" s="1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F1076" i="2"/>
  <c r="J1076" i="2" s="1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B1059" i="2"/>
  <c r="F1056" i="2"/>
  <c r="J1056" i="2" s="1"/>
  <c r="F1055" i="2"/>
  <c r="J1055" i="2" s="1"/>
  <c r="F1054" i="2"/>
  <c r="J1054" i="2" s="1"/>
  <c r="F1053" i="2"/>
  <c r="J1053" i="2" s="1"/>
  <c r="F1052" i="2"/>
  <c r="J1052" i="2" s="1"/>
  <c r="F1051" i="2"/>
  <c r="J1051" i="2" s="1"/>
  <c r="F1050" i="2"/>
  <c r="J1050" i="2" s="1"/>
  <c r="F1049" i="2"/>
  <c r="J1049" i="2" s="1"/>
  <c r="F1048" i="2"/>
  <c r="J1048" i="2" s="1"/>
  <c r="F1047" i="2"/>
  <c r="J1047" i="2" s="1"/>
  <c r="F1046" i="2"/>
  <c r="J1046" i="2" s="1"/>
  <c r="F1045" i="2"/>
  <c r="J1045" i="2" s="1"/>
  <c r="F1044" i="2"/>
  <c r="J1044" i="2" s="1"/>
  <c r="F1043" i="2"/>
  <c r="J1043" i="2" s="1"/>
  <c r="F1042" i="2"/>
  <c r="J1042" i="2" s="1"/>
  <c r="F1041" i="2"/>
  <c r="J1041" i="2" s="1"/>
  <c r="F1040" i="2"/>
  <c r="J1040" i="2" s="1"/>
  <c r="F1039" i="2"/>
  <c r="J1039" i="2" s="1"/>
  <c r="F1038" i="2"/>
  <c r="J1038" i="2" s="1"/>
  <c r="F1037" i="2"/>
  <c r="J1037" i="2" s="1"/>
  <c r="F1036" i="2"/>
  <c r="J1036" i="2" s="1"/>
  <c r="F1035" i="2"/>
  <c r="J1035" i="2" s="1"/>
  <c r="F1034" i="2"/>
  <c r="J1034" i="2" s="1"/>
  <c r="F1033" i="2"/>
  <c r="J1033" i="2" s="1"/>
  <c r="B1031" i="2"/>
  <c r="J1027" i="2"/>
  <c r="J1026" i="2"/>
  <c r="J1025" i="2"/>
  <c r="J1024" i="2"/>
  <c r="B1022" i="2"/>
  <c r="J1018" i="2"/>
  <c r="J1017" i="2"/>
  <c r="J1012" i="2"/>
  <c r="J1013" i="2" s="1"/>
  <c r="F153" i="1" s="1"/>
  <c r="H153" i="1" s="1"/>
  <c r="J1008" i="2"/>
  <c r="F152" i="1" s="1"/>
  <c r="H152" i="1" s="1"/>
  <c r="J1007" i="2"/>
  <c r="J1001" i="2"/>
  <c r="J1002" i="2" s="1"/>
  <c r="B999" i="2"/>
  <c r="J996" i="2"/>
  <c r="J997" i="2" s="1"/>
  <c r="B994" i="2"/>
  <c r="J991" i="2"/>
  <c r="J992" i="2" s="1"/>
  <c r="B989" i="2"/>
  <c r="J986" i="2"/>
  <c r="J987" i="2" s="1"/>
  <c r="B984" i="2"/>
  <c r="J981" i="2"/>
  <c r="J982" i="2" s="1"/>
  <c r="J976" i="2"/>
  <c r="J977" i="2" s="1"/>
  <c r="B974" i="2"/>
  <c r="J971" i="2"/>
  <c r="J972" i="2" s="1"/>
  <c r="B969" i="2"/>
  <c r="J966" i="2"/>
  <c r="J967" i="2" s="1"/>
  <c r="J961" i="2"/>
  <c r="J962" i="2" s="1"/>
  <c r="B959" i="2"/>
  <c r="E956" i="2"/>
  <c r="J956" i="2" s="1"/>
  <c r="J957" i="2" s="1"/>
  <c r="B954" i="2"/>
  <c r="J951" i="2"/>
  <c r="J952" i="2" s="1"/>
  <c r="J946" i="2"/>
  <c r="J947" i="2" s="1"/>
  <c r="J941" i="2"/>
  <c r="J942" i="2" s="1"/>
  <c r="J936" i="2"/>
  <c r="J937" i="2" s="1"/>
  <c r="J931" i="2"/>
  <c r="J932" i="2" s="1"/>
  <c r="J926" i="2"/>
  <c r="J927" i="2" s="1"/>
  <c r="J921" i="2"/>
  <c r="J922" i="2" s="1"/>
  <c r="E916" i="2"/>
  <c r="F132" i="1" s="1"/>
  <c r="H132" i="1" s="1"/>
  <c r="J911" i="2"/>
  <c r="J912" i="2" s="1"/>
  <c r="B909" i="2"/>
  <c r="J906" i="2"/>
  <c r="J907" i="2" s="1"/>
  <c r="B904" i="2"/>
  <c r="J901" i="2"/>
  <c r="J902" i="2" s="1"/>
  <c r="J896" i="2"/>
  <c r="J897" i="2" s="1"/>
  <c r="E891" i="2"/>
  <c r="J891" i="2" s="1"/>
  <c r="J892" i="2" s="1"/>
  <c r="E886" i="2"/>
  <c r="J886" i="2" s="1"/>
  <c r="J887" i="2" s="1"/>
  <c r="B884" i="2"/>
  <c r="J881" i="2"/>
  <c r="J882" i="2" s="1"/>
  <c r="B879" i="2"/>
  <c r="E876" i="2"/>
  <c r="J876" i="2" s="1"/>
  <c r="J877" i="2" s="1"/>
  <c r="B874" i="2"/>
  <c r="J871" i="2"/>
  <c r="J872" i="2" s="1"/>
  <c r="E866" i="2"/>
  <c r="J866" i="2" s="1"/>
  <c r="J867" i="2" s="1"/>
  <c r="B864" i="2"/>
  <c r="E861" i="2"/>
  <c r="J861" i="2" s="1"/>
  <c r="J862" i="2" s="1"/>
  <c r="B859" i="2"/>
  <c r="E856" i="2"/>
  <c r="J856" i="2" s="1"/>
  <c r="J857" i="2" s="1"/>
  <c r="B854" i="2"/>
  <c r="J851" i="2"/>
  <c r="J852" i="2" s="1"/>
  <c r="E847" i="2"/>
  <c r="J847" i="2" s="1"/>
  <c r="J841" i="2"/>
  <c r="J842" i="2" s="1"/>
  <c r="B839" i="2"/>
  <c r="J836" i="2"/>
  <c r="J837" i="2" s="1"/>
  <c r="B834" i="2"/>
  <c r="J832" i="2"/>
  <c r="J833" i="2" s="1"/>
  <c r="B830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B811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B791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B771" i="2"/>
  <c r="E768" i="2"/>
  <c r="J768" i="2" s="1"/>
  <c r="J769" i="2" s="1"/>
  <c r="F109" i="1" s="1"/>
  <c r="H109" i="1" s="1"/>
  <c r="B766" i="2"/>
  <c r="E763" i="2"/>
  <c r="J763" i="2" s="1"/>
  <c r="J764" i="2" s="1"/>
  <c r="B761" i="2"/>
  <c r="J758" i="2"/>
  <c r="J757" i="2"/>
  <c r="J756" i="2"/>
  <c r="J755" i="2"/>
  <c r="J754" i="2"/>
  <c r="J753" i="2"/>
  <c r="B751" i="2"/>
  <c r="J747" i="2"/>
  <c r="J748" i="2" s="1"/>
  <c r="B745" i="2"/>
  <c r="E742" i="2"/>
  <c r="J742" i="2" s="1"/>
  <c r="J743" i="2" s="1"/>
  <c r="F105" i="1" s="1"/>
  <c r="H105" i="1" s="1"/>
  <c r="B740" i="2"/>
  <c r="E737" i="2"/>
  <c r="J737" i="2" s="1"/>
  <c r="J738" i="2" s="1"/>
  <c r="F104" i="1" s="1"/>
  <c r="H104" i="1" s="1"/>
  <c r="B735" i="2"/>
  <c r="E732" i="2"/>
  <c r="J732" i="2" s="1"/>
  <c r="J733" i="2" s="1"/>
  <c r="B730" i="2"/>
  <c r="J727" i="2"/>
  <c r="J728" i="2" s="1"/>
  <c r="B725" i="2"/>
  <c r="J722" i="2"/>
  <c r="J721" i="2"/>
  <c r="B719" i="2"/>
  <c r="J716" i="2"/>
  <c r="J717" i="2" s="1"/>
  <c r="B714" i="2"/>
  <c r="J711" i="2"/>
  <c r="J710" i="2"/>
  <c r="J709" i="2"/>
  <c r="J712" i="2" s="1"/>
  <c r="B707" i="2"/>
  <c r="J704" i="2"/>
  <c r="J703" i="2"/>
  <c r="J702" i="2"/>
  <c r="J701" i="2"/>
  <c r="J700" i="2"/>
  <c r="J699" i="2"/>
  <c r="J698" i="2"/>
  <c r="B696" i="2"/>
  <c r="J692" i="2"/>
  <c r="J691" i="2"/>
  <c r="J690" i="2"/>
  <c r="J689" i="2"/>
  <c r="J688" i="2"/>
  <c r="J687" i="2"/>
  <c r="J686" i="2"/>
  <c r="J685" i="2"/>
  <c r="J684" i="2"/>
  <c r="B682" i="2"/>
  <c r="J679" i="2"/>
  <c r="J680" i="2" s="1"/>
  <c r="F95" i="1" s="1"/>
  <c r="H95" i="1" s="1"/>
  <c r="B677" i="2"/>
  <c r="J674" i="2"/>
  <c r="J673" i="2"/>
  <c r="J672" i="2"/>
  <c r="J671" i="2"/>
  <c r="J670" i="2"/>
  <c r="B668" i="2"/>
  <c r="J665" i="2"/>
  <c r="J664" i="2"/>
  <c r="J663" i="2"/>
  <c r="J662" i="2"/>
  <c r="J661" i="2"/>
  <c r="J660" i="2"/>
  <c r="J659" i="2"/>
  <c r="J658" i="2"/>
  <c r="J657" i="2"/>
  <c r="B655" i="2"/>
  <c r="J652" i="2"/>
  <c r="J653" i="2" s="1"/>
  <c r="B650" i="2"/>
  <c r="J647" i="2"/>
  <c r="J646" i="2"/>
  <c r="J645" i="2"/>
  <c r="J644" i="2"/>
  <c r="J643" i="2"/>
  <c r="J642" i="2"/>
  <c r="B640" i="2"/>
  <c r="J637" i="2"/>
  <c r="J636" i="2"/>
  <c r="J635" i="2"/>
  <c r="J634" i="2"/>
  <c r="J633" i="2"/>
  <c r="J632" i="2"/>
  <c r="J631" i="2"/>
  <c r="J630" i="2"/>
  <c r="J629" i="2"/>
  <c r="J628" i="2"/>
  <c r="B626" i="2"/>
  <c r="J623" i="2"/>
  <c r="J622" i="2"/>
  <c r="J621" i="2"/>
  <c r="J620" i="2"/>
  <c r="J619" i="2"/>
  <c r="J618" i="2"/>
  <c r="J617" i="2"/>
  <c r="B615" i="2"/>
  <c r="J612" i="2"/>
  <c r="J611" i="2"/>
  <c r="J610" i="2"/>
  <c r="J609" i="2"/>
  <c r="J608" i="2"/>
  <c r="J607" i="2"/>
  <c r="J606" i="2"/>
  <c r="J605" i="2"/>
  <c r="J604" i="2"/>
  <c r="J603" i="2"/>
  <c r="B601" i="2"/>
  <c r="E598" i="2"/>
  <c r="J598" i="2" s="1"/>
  <c r="J599" i="2" s="1"/>
  <c r="B596" i="2"/>
  <c r="E593" i="2"/>
  <c r="J593" i="2" s="1"/>
  <c r="J594" i="2" s="1"/>
  <c r="B591" i="2"/>
  <c r="E588" i="2"/>
  <c r="J588" i="2" s="1"/>
  <c r="J589" i="2" s="1"/>
  <c r="F84" i="1" s="1"/>
  <c r="H84" i="1" s="1"/>
  <c r="B586" i="2"/>
  <c r="E583" i="2"/>
  <c r="J583" i="2" s="1"/>
  <c r="J584" i="2" s="1"/>
  <c r="F83" i="1" s="1"/>
  <c r="H83" i="1" s="1"/>
  <c r="B581" i="2"/>
  <c r="A579" i="2"/>
  <c r="J576" i="2"/>
  <c r="J575" i="2"/>
  <c r="J574" i="2"/>
  <c r="J573" i="2"/>
  <c r="B571" i="2"/>
  <c r="A577" i="2" s="1"/>
  <c r="J567" i="2"/>
  <c r="J568" i="2" s="1"/>
  <c r="F76" i="1" s="1"/>
  <c r="H76" i="1" s="1"/>
  <c r="B565" i="2"/>
  <c r="A568" i="2" s="1"/>
  <c r="J562" i="2"/>
  <c r="F561" i="2"/>
  <c r="J561" i="2" s="1"/>
  <c r="B559" i="2"/>
  <c r="A563" i="2" s="1"/>
  <c r="F556" i="2"/>
  <c r="J556" i="2" s="1"/>
  <c r="J557" i="2" s="1"/>
  <c r="F74" i="1" s="1"/>
  <c r="H74" i="1" s="1"/>
  <c r="B554" i="2"/>
  <c r="A557" i="2" s="1"/>
  <c r="B551" i="2"/>
  <c r="J551" i="2" s="1"/>
  <c r="J552" i="2" s="1"/>
  <c r="J546" i="2"/>
  <c r="J545" i="2"/>
  <c r="B543" i="2"/>
  <c r="A547" i="2" s="1"/>
  <c r="F540" i="2"/>
  <c r="J540" i="2" s="1"/>
  <c r="J541" i="2" s="1"/>
  <c r="F71" i="1" s="1"/>
  <c r="H71" i="1" s="1"/>
  <c r="B538" i="2"/>
  <c r="A541" i="2" s="1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B519" i="2"/>
  <c r="A535" i="2" s="1"/>
  <c r="B516" i="2"/>
  <c r="F516" i="2" s="1"/>
  <c r="J516" i="2" s="1"/>
  <c r="J517" i="2" s="1"/>
  <c r="F67" i="1" s="1"/>
  <c r="H67" i="1" s="1"/>
  <c r="B514" i="2"/>
  <c r="A517" i="2" s="1"/>
  <c r="J511" i="2"/>
  <c r="F510" i="2"/>
  <c r="J510" i="2" s="1"/>
  <c r="B508" i="2"/>
  <c r="A512" i="2" s="1"/>
  <c r="F505" i="2"/>
  <c r="J505" i="2" s="1"/>
  <c r="F504" i="2"/>
  <c r="J504" i="2" s="1"/>
  <c r="J503" i="2"/>
  <c r="J502" i="2"/>
  <c r="J501" i="2"/>
  <c r="J500" i="2"/>
  <c r="B498" i="2"/>
  <c r="A506" i="2" s="1"/>
  <c r="A496" i="2"/>
  <c r="J495" i="2"/>
  <c r="J496" i="2" s="1"/>
  <c r="F64" i="1" s="1"/>
  <c r="H64" i="1" s="1"/>
  <c r="F495" i="2"/>
  <c r="B490" i="2"/>
  <c r="E490" i="2" s="1"/>
  <c r="J490" i="2" s="1"/>
  <c r="B489" i="2"/>
  <c r="E489" i="2" s="1"/>
  <c r="J489" i="2" s="1"/>
  <c r="J488" i="2"/>
  <c r="E488" i="2"/>
  <c r="J487" i="2"/>
  <c r="E487" i="2"/>
  <c r="B486" i="2"/>
  <c r="E486" i="2" s="1"/>
  <c r="J486" i="2" s="1"/>
  <c r="E485" i="2"/>
  <c r="J485" i="2" s="1"/>
  <c r="E484" i="2"/>
  <c r="J484" i="2" s="1"/>
  <c r="B483" i="2"/>
  <c r="E483" i="2" s="1"/>
  <c r="J483" i="2" s="1"/>
  <c r="E482" i="2"/>
  <c r="J482" i="2" s="1"/>
  <c r="E481" i="2"/>
  <c r="J481" i="2" s="1"/>
  <c r="J476" i="2"/>
  <c r="B475" i="2"/>
  <c r="J475" i="2" s="1"/>
  <c r="J474" i="2"/>
  <c r="B473" i="2"/>
  <c r="J473" i="2" s="1"/>
  <c r="B472" i="2"/>
  <c r="J472" i="2" s="1"/>
  <c r="J471" i="2"/>
  <c r="B470" i="2"/>
  <c r="J470" i="2" s="1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B437" i="2"/>
  <c r="J437" i="2" s="1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B420" i="2"/>
  <c r="J420" i="2" s="1"/>
  <c r="J419" i="2"/>
  <c r="J418" i="2"/>
  <c r="J417" i="2"/>
  <c r="J416" i="2"/>
  <c r="J415" i="2"/>
  <c r="J414" i="2"/>
  <c r="B413" i="2"/>
  <c r="J413" i="2" s="1"/>
  <c r="J412" i="2"/>
  <c r="J411" i="2"/>
  <c r="J410" i="2"/>
  <c r="J409" i="2"/>
  <c r="J408" i="2"/>
  <c r="J407" i="2"/>
  <c r="J406" i="2"/>
  <c r="B405" i="2"/>
  <c r="J405" i="2" s="1"/>
  <c r="J404" i="2"/>
  <c r="J403" i="2"/>
  <c r="J402" i="2"/>
  <c r="J401" i="2"/>
  <c r="J400" i="2"/>
  <c r="J399" i="2"/>
  <c r="J398" i="2"/>
  <c r="J397" i="2"/>
  <c r="J396" i="2"/>
  <c r="J395" i="2"/>
  <c r="J394" i="2"/>
  <c r="B392" i="2"/>
  <c r="G389" i="2"/>
  <c r="J389" i="2" s="1"/>
  <c r="G388" i="2"/>
  <c r="J388" i="2" s="1"/>
  <c r="B387" i="2"/>
  <c r="G387" i="2" s="1"/>
  <c r="J387" i="2" s="1"/>
  <c r="G386" i="2"/>
  <c r="J386" i="2" s="1"/>
  <c r="B385" i="2"/>
  <c r="G385" i="2" s="1"/>
  <c r="J385" i="2" s="1"/>
  <c r="B384" i="2"/>
  <c r="G383" i="2"/>
  <c r="J383" i="2" s="1"/>
  <c r="B382" i="2"/>
  <c r="G382" i="2" s="1"/>
  <c r="J382" i="2" s="1"/>
  <c r="G381" i="2"/>
  <c r="J381" i="2" s="1"/>
  <c r="G380" i="2"/>
  <c r="J380" i="2" s="1"/>
  <c r="G379" i="2"/>
  <c r="J379" i="2" s="1"/>
  <c r="G378" i="2"/>
  <c r="J378" i="2" s="1"/>
  <c r="G377" i="2"/>
  <c r="J377" i="2" s="1"/>
  <c r="G376" i="2"/>
  <c r="J376" i="2" s="1"/>
  <c r="G375" i="2"/>
  <c r="J375" i="2" s="1"/>
  <c r="G374" i="2"/>
  <c r="J374" i="2" s="1"/>
  <c r="B372" i="2"/>
  <c r="G369" i="2"/>
  <c r="B369" i="2"/>
  <c r="J369" i="2" s="1"/>
  <c r="J368" i="2"/>
  <c r="J367" i="2"/>
  <c r="J366" i="2"/>
  <c r="J365" i="2"/>
  <c r="J364" i="2"/>
  <c r="J362" i="2"/>
  <c r="J360" i="2"/>
  <c r="J358" i="2"/>
  <c r="J357" i="2"/>
  <c r="J356" i="2"/>
  <c r="J355" i="2"/>
  <c r="J354" i="2"/>
  <c r="J353" i="2"/>
  <c r="J352" i="2"/>
  <c r="J351" i="2"/>
  <c r="J350" i="2"/>
  <c r="J349" i="2"/>
  <c r="J348" i="2"/>
  <c r="J346" i="2"/>
  <c r="J344" i="2"/>
  <c r="J343" i="2"/>
  <c r="J342" i="2"/>
  <c r="J341" i="2"/>
  <c r="J340" i="2"/>
  <c r="B339" i="2"/>
  <c r="J339" i="2" s="1"/>
  <c r="J338" i="2"/>
  <c r="J337" i="2"/>
  <c r="J336" i="2"/>
  <c r="J334" i="2"/>
  <c r="J333" i="2"/>
  <c r="J332" i="2"/>
  <c r="J330" i="2"/>
  <c r="J329" i="2"/>
  <c r="J327" i="2"/>
  <c r="J325" i="2"/>
  <c r="J324" i="2"/>
  <c r="J323" i="2"/>
  <c r="J322" i="2"/>
  <c r="J321" i="2"/>
  <c r="G320" i="2"/>
  <c r="J319" i="2"/>
  <c r="J318" i="2"/>
  <c r="B317" i="2"/>
  <c r="J317" i="2" s="1"/>
  <c r="J316" i="2"/>
  <c r="J315" i="2"/>
  <c r="J314" i="2"/>
  <c r="J313" i="2"/>
  <c r="J312" i="2"/>
  <c r="J311" i="2"/>
  <c r="B310" i="2"/>
  <c r="J310" i="2" s="1"/>
  <c r="J309" i="2"/>
  <c r="J308" i="2"/>
  <c r="J307" i="2"/>
  <c r="J306" i="2"/>
  <c r="J305" i="2"/>
  <c r="J304" i="2"/>
  <c r="J303" i="2"/>
  <c r="B302" i="2"/>
  <c r="J301" i="2"/>
  <c r="J300" i="2"/>
  <c r="J299" i="2"/>
  <c r="J297" i="2"/>
  <c r="J295" i="2"/>
  <c r="J294" i="2"/>
  <c r="J292" i="2"/>
  <c r="G291" i="2"/>
  <c r="J291" i="2" s="1"/>
  <c r="J290" i="2"/>
  <c r="G289" i="2"/>
  <c r="G288" i="2"/>
  <c r="J288" i="2" s="1"/>
  <c r="G287" i="2"/>
  <c r="J287" i="2" s="1"/>
  <c r="B285" i="2"/>
  <c r="A370" i="2" s="1"/>
  <c r="L284" i="2"/>
  <c r="J281" i="2"/>
  <c r="J280" i="2"/>
  <c r="B278" i="2"/>
  <c r="E275" i="2"/>
  <c r="J275" i="2" s="1"/>
  <c r="E274" i="2"/>
  <c r="J274" i="2" s="1"/>
  <c r="E273" i="2"/>
  <c r="J273" i="2" s="1"/>
  <c r="E272" i="2"/>
  <c r="J272" i="2" s="1"/>
  <c r="E271" i="2"/>
  <c r="J271" i="2" s="1"/>
  <c r="E270" i="2"/>
  <c r="J270" i="2" s="1"/>
  <c r="E269" i="2"/>
  <c r="J269" i="2" s="1"/>
  <c r="E268" i="2"/>
  <c r="J268" i="2" s="1"/>
  <c r="E267" i="2"/>
  <c r="J267" i="2" s="1"/>
  <c r="E266" i="2"/>
  <c r="J266" i="2" s="1"/>
  <c r="B264" i="2"/>
  <c r="E261" i="2"/>
  <c r="J261" i="2" s="1"/>
  <c r="E260" i="2"/>
  <c r="J260" i="2" s="1"/>
  <c r="J262" i="2" s="1"/>
  <c r="F55" i="1" s="1"/>
  <c r="H55" i="1" s="1"/>
  <c r="B258" i="2"/>
  <c r="A262" i="2" s="1"/>
  <c r="E255" i="2"/>
  <c r="J255" i="2" s="1"/>
  <c r="E254" i="2"/>
  <c r="J254" i="2" s="1"/>
  <c r="E253" i="2"/>
  <c r="J253" i="2" s="1"/>
  <c r="E252" i="2"/>
  <c r="J252" i="2" s="1"/>
  <c r="E251" i="2"/>
  <c r="J251" i="2" s="1"/>
  <c r="E250" i="2"/>
  <c r="J250" i="2" s="1"/>
  <c r="E249" i="2"/>
  <c r="J249" i="2" s="1"/>
  <c r="E248" i="2"/>
  <c r="J248" i="2" s="1"/>
  <c r="E247" i="2"/>
  <c r="J247" i="2" s="1"/>
  <c r="E246" i="2"/>
  <c r="J246" i="2" s="1"/>
  <c r="E245" i="2"/>
  <c r="J245" i="2" s="1"/>
  <c r="B243" i="2"/>
  <c r="A256" i="2" s="1"/>
  <c r="E240" i="2"/>
  <c r="J240" i="2" s="1"/>
  <c r="E239" i="2"/>
  <c r="J239" i="2" s="1"/>
  <c r="E238" i="2"/>
  <c r="J238" i="2" s="1"/>
  <c r="E237" i="2"/>
  <c r="J237" i="2" s="1"/>
  <c r="E236" i="2"/>
  <c r="J236" i="2" s="1"/>
  <c r="E235" i="2"/>
  <c r="J235" i="2" s="1"/>
  <c r="E234" i="2"/>
  <c r="J234" i="2" s="1"/>
  <c r="E233" i="2"/>
  <c r="J233" i="2" s="1"/>
  <c r="E232" i="2"/>
  <c r="J232" i="2" s="1"/>
  <c r="E231" i="2"/>
  <c r="J231" i="2" s="1"/>
  <c r="E230" i="2"/>
  <c r="J230" i="2" s="1"/>
  <c r="E229" i="2"/>
  <c r="J229" i="2" s="1"/>
  <c r="E228" i="2"/>
  <c r="J228" i="2" s="1"/>
  <c r="L227" i="2"/>
  <c r="E227" i="2"/>
  <c r="J227" i="2" s="1"/>
  <c r="E226" i="2"/>
  <c r="J226" i="2" s="1"/>
  <c r="E225" i="2"/>
  <c r="J225" i="2" s="1"/>
  <c r="E224" i="2"/>
  <c r="J224" i="2" s="1"/>
  <c r="E223" i="2"/>
  <c r="J223" i="2" s="1"/>
  <c r="E222" i="2"/>
  <c r="J222" i="2" s="1"/>
  <c r="E221" i="2"/>
  <c r="J221" i="2" s="1"/>
  <c r="E220" i="2"/>
  <c r="J220" i="2" s="1"/>
  <c r="E219" i="2"/>
  <c r="J219" i="2" s="1"/>
  <c r="E218" i="2"/>
  <c r="J218" i="2" s="1"/>
  <c r="E217" i="2"/>
  <c r="J217" i="2" s="1"/>
  <c r="B215" i="2"/>
  <c r="A241" i="2" s="1"/>
  <c r="D212" i="2"/>
  <c r="J212" i="2" s="1"/>
  <c r="J213" i="2" s="1"/>
  <c r="F51" i="1" s="1"/>
  <c r="H51" i="1" s="1"/>
  <c r="B210" i="2"/>
  <c r="D207" i="2"/>
  <c r="J207" i="2" s="1"/>
  <c r="J208" i="2" s="1"/>
  <c r="F50" i="1" s="1"/>
  <c r="H50" i="1" s="1"/>
  <c r="B205" i="2"/>
  <c r="D202" i="2"/>
  <c r="J202" i="2" s="1"/>
  <c r="J203" i="2" s="1"/>
  <c r="F49" i="1" s="1"/>
  <c r="H49" i="1" s="1"/>
  <c r="B200" i="2"/>
  <c r="D197" i="2"/>
  <c r="J197" i="2" s="1"/>
  <c r="J198" i="2" s="1"/>
  <c r="F48" i="1" s="1"/>
  <c r="H48" i="1" s="1"/>
  <c r="B195" i="2"/>
  <c r="D192" i="2"/>
  <c r="J192" i="2" s="1"/>
  <c r="J193" i="2" s="1"/>
  <c r="F47" i="1" s="1"/>
  <c r="H47" i="1" s="1"/>
  <c r="B190" i="2"/>
  <c r="J187" i="2"/>
  <c r="J188" i="2" s="1"/>
  <c r="F46" i="1" s="1"/>
  <c r="H46" i="1" s="1"/>
  <c r="B185" i="2"/>
  <c r="J182" i="2"/>
  <c r="J181" i="2"/>
  <c r="J180" i="2"/>
  <c r="J179" i="2"/>
  <c r="J178" i="2"/>
  <c r="J177" i="2"/>
  <c r="B175" i="2"/>
  <c r="J172" i="2"/>
  <c r="J173" i="2" s="1"/>
  <c r="B170" i="2"/>
  <c r="J167" i="2"/>
  <c r="J168" i="2" s="1"/>
  <c r="F43" i="1" s="1"/>
  <c r="H43" i="1" s="1"/>
  <c r="B165" i="2"/>
  <c r="J162" i="2"/>
  <c r="J163" i="2" s="1"/>
  <c r="F42" i="1" s="1"/>
  <c r="H42" i="1" s="1"/>
  <c r="B160" i="2"/>
  <c r="J157" i="2"/>
  <c r="J156" i="2"/>
  <c r="J155" i="2"/>
  <c r="B153" i="2"/>
  <c r="J146" i="2"/>
  <c r="J147" i="2" s="1"/>
  <c r="F37" i="1" s="1"/>
  <c r="H37" i="1" s="1"/>
  <c r="B144" i="2"/>
  <c r="J141" i="2"/>
  <c r="J142" i="2" s="1"/>
  <c r="F36" i="1" s="1"/>
  <c r="H36" i="1" s="1"/>
  <c r="B139" i="2"/>
  <c r="J136" i="2"/>
  <c r="J137" i="2" s="1"/>
  <c r="F35" i="1" s="1"/>
  <c r="H35" i="1" s="1"/>
  <c r="B134" i="2"/>
  <c r="J131" i="2"/>
  <c r="J130" i="2"/>
  <c r="J129" i="2"/>
  <c r="J128" i="2"/>
  <c r="B126" i="2"/>
  <c r="J123" i="2"/>
  <c r="J122" i="2"/>
  <c r="J121" i="2"/>
  <c r="J120" i="2"/>
  <c r="J119" i="2"/>
  <c r="B117" i="2"/>
  <c r="J114" i="2"/>
  <c r="J115" i="2" s="1"/>
  <c r="F32" i="1" s="1"/>
  <c r="H32" i="1" s="1"/>
  <c r="B112" i="2"/>
  <c r="L109" i="2"/>
  <c r="M109" i="2" s="1"/>
  <c r="J109" i="2"/>
  <c r="L108" i="2"/>
  <c r="M108" i="2" s="1"/>
  <c r="J108" i="2"/>
  <c r="L107" i="2"/>
  <c r="M107" i="2" s="1"/>
  <c r="L106" i="2"/>
  <c r="M106" i="2" s="1"/>
  <c r="B106" i="2"/>
  <c r="L105" i="2"/>
  <c r="M105" i="2" s="1"/>
  <c r="J102" i="2"/>
  <c r="J101" i="2"/>
  <c r="B99" i="2"/>
  <c r="J96" i="2"/>
  <c r="J95" i="2"/>
  <c r="B93" i="2"/>
  <c r="J90" i="2"/>
  <c r="J89" i="2"/>
  <c r="B87" i="2"/>
  <c r="B83" i="2"/>
  <c r="G83" i="2" s="1"/>
  <c r="J83" i="2" s="1"/>
  <c r="J84" i="2" s="1"/>
  <c r="F25" i="1" s="1"/>
  <c r="H25" i="1" s="1"/>
  <c r="B81" i="2"/>
  <c r="J78" i="2"/>
  <c r="J79" i="2" s="1"/>
  <c r="F24" i="1" s="1"/>
  <c r="H24" i="1" s="1"/>
  <c r="B76" i="2"/>
  <c r="A79" i="2" s="1"/>
  <c r="J74" i="2"/>
  <c r="F23" i="1" s="1"/>
  <c r="H23" i="1" s="1"/>
  <c r="J73" i="2"/>
  <c r="B71" i="2"/>
  <c r="A74" i="2" s="1"/>
  <c r="J69" i="2"/>
  <c r="A69" i="2"/>
  <c r="J68" i="2"/>
  <c r="A64" i="2"/>
  <c r="J63" i="2"/>
  <c r="J64" i="2" s="1"/>
  <c r="J56" i="2"/>
  <c r="J57" i="2" s="1"/>
  <c r="B54" i="2"/>
  <c r="A57" i="2" s="1"/>
  <c r="J51" i="2"/>
  <c r="J52" i="2" s="1"/>
  <c r="B49" i="2"/>
  <c r="A52" i="2" s="1"/>
  <c r="J46" i="2"/>
  <c r="J47" i="2" s="1"/>
  <c r="B44" i="2"/>
  <c r="A47" i="2" s="1"/>
  <c r="J41" i="2"/>
  <c r="J42" i="2" s="1"/>
  <c r="B39" i="2"/>
  <c r="A42" i="2" s="1"/>
  <c r="J36" i="2"/>
  <c r="J37" i="2" s="1"/>
  <c r="B34" i="2"/>
  <c r="A37" i="2" s="1"/>
  <c r="J31" i="2"/>
  <c r="J32" i="2" s="1"/>
  <c r="B29" i="2"/>
  <c r="A32" i="2" s="1"/>
  <c r="J26" i="2"/>
  <c r="J27" i="2" s="1"/>
  <c r="B24" i="2"/>
  <c r="A27" i="2" s="1"/>
  <c r="J21" i="2"/>
  <c r="J22" i="2" s="1"/>
  <c r="B19" i="2"/>
  <c r="A22" i="2" s="1"/>
  <c r="J16" i="2"/>
  <c r="J17" i="2" s="1"/>
  <c r="B14" i="2"/>
  <c r="A17" i="2" s="1"/>
  <c r="J11" i="2"/>
  <c r="J12" i="2" s="1"/>
  <c r="B9" i="2"/>
  <c r="A12" i="2" s="1"/>
  <c r="A5" i="2"/>
  <c r="H216" i="1"/>
  <c r="F212" i="1"/>
  <c r="H212" i="1" s="1"/>
  <c r="H210" i="1"/>
  <c r="F207" i="1"/>
  <c r="H207" i="1" s="1"/>
  <c r="F205" i="1"/>
  <c r="H205" i="1" s="1"/>
  <c r="H204" i="1"/>
  <c r="J189" i="1"/>
  <c r="H189" i="1"/>
  <c r="D41" i="4" s="1"/>
  <c r="H179" i="1"/>
  <c r="F149" i="1"/>
  <c r="H149" i="1" s="1"/>
  <c r="F148" i="1"/>
  <c r="H148" i="1" s="1"/>
  <c r="F147" i="1"/>
  <c r="H147" i="1" s="1"/>
  <c r="F146" i="1"/>
  <c r="H146" i="1" s="1"/>
  <c r="F145" i="1"/>
  <c r="H145" i="1" s="1"/>
  <c r="F144" i="1"/>
  <c r="H144" i="1" s="1"/>
  <c r="F143" i="1"/>
  <c r="H143" i="1" s="1"/>
  <c r="F142" i="1"/>
  <c r="H142" i="1" s="1"/>
  <c r="F141" i="1"/>
  <c r="H141" i="1" s="1"/>
  <c r="F140" i="1"/>
  <c r="H140" i="1" s="1"/>
  <c r="F139" i="1"/>
  <c r="H139" i="1" s="1"/>
  <c r="F138" i="1"/>
  <c r="H138" i="1" s="1"/>
  <c r="F137" i="1"/>
  <c r="H137" i="1" s="1"/>
  <c r="F136" i="1"/>
  <c r="H136" i="1" s="1"/>
  <c r="F135" i="1"/>
  <c r="H135" i="1" s="1"/>
  <c r="F134" i="1"/>
  <c r="H134" i="1" s="1"/>
  <c r="F133" i="1"/>
  <c r="H133" i="1" s="1"/>
  <c r="F131" i="1"/>
  <c r="H131" i="1" s="1"/>
  <c r="F130" i="1"/>
  <c r="H130" i="1" s="1"/>
  <c r="F129" i="1"/>
  <c r="H129" i="1" s="1"/>
  <c r="F128" i="1"/>
  <c r="H128" i="1" s="1"/>
  <c r="F126" i="1"/>
  <c r="H126" i="1" s="1"/>
  <c r="F125" i="1"/>
  <c r="H125" i="1" s="1"/>
  <c r="F124" i="1"/>
  <c r="H124" i="1" s="1"/>
  <c r="F122" i="1"/>
  <c r="H122" i="1" s="1"/>
  <c r="F117" i="1"/>
  <c r="H117" i="1" s="1"/>
  <c r="H116" i="1"/>
  <c r="H115" i="1"/>
  <c r="F108" i="1"/>
  <c r="H108" i="1" s="1"/>
  <c r="F107" i="1"/>
  <c r="H107" i="1" s="1"/>
  <c r="F102" i="1"/>
  <c r="H102" i="1" s="1"/>
  <c r="F100" i="1"/>
  <c r="H100" i="1" s="1"/>
  <c r="F99" i="1"/>
  <c r="H99" i="1" s="1"/>
  <c r="F92" i="1"/>
  <c r="H92" i="1" s="1"/>
  <c r="F85" i="1"/>
  <c r="H85" i="1" s="1"/>
  <c r="F73" i="1"/>
  <c r="H73" i="1" s="1"/>
  <c r="F44" i="1"/>
  <c r="H44" i="1" s="1"/>
  <c r="F22" i="1"/>
  <c r="H21" i="1" s="1"/>
  <c r="F21" i="1"/>
  <c r="G18" i="1"/>
  <c r="H18" i="1" s="1"/>
  <c r="B18" i="1"/>
  <c r="H17" i="1"/>
  <c r="H16" i="1"/>
  <c r="H15" i="1"/>
  <c r="H14" i="1"/>
  <c r="H13" i="1"/>
  <c r="H12" i="1"/>
  <c r="H11" i="1"/>
  <c r="G10" i="1"/>
  <c r="H10" i="1" s="1"/>
  <c r="H19" i="1" s="1"/>
  <c r="I145" i="1" l="1"/>
  <c r="H150" i="1"/>
  <c r="H218" i="1"/>
  <c r="H219" i="1" s="1"/>
  <c r="I216" i="1"/>
  <c r="I218" i="1" s="1"/>
  <c r="L41" i="4"/>
  <c r="F39" i="4"/>
  <c r="F86" i="1"/>
  <c r="H86" i="1" s="1"/>
  <c r="F103" i="1"/>
  <c r="H103" i="1" s="1"/>
  <c r="J158" i="2"/>
  <c r="F41" i="1" s="1"/>
  <c r="H41" i="1" s="1"/>
  <c r="F120" i="1"/>
  <c r="H120" i="1" s="1"/>
  <c r="J848" i="2"/>
  <c r="J1267" i="2"/>
  <c r="F173" i="1" s="1"/>
  <c r="H173" i="1" s="1"/>
  <c r="J694" i="2"/>
  <c r="F97" i="1" s="1"/>
  <c r="H97" i="1" s="1"/>
  <c r="J1751" i="2"/>
  <c r="F213" i="1" s="1"/>
  <c r="H213" i="1" s="1"/>
  <c r="F127" i="1"/>
  <c r="H127" i="1" s="1"/>
  <c r="L379" i="2"/>
  <c r="J512" i="2"/>
  <c r="F66" i="1" s="1"/>
  <c r="H66" i="1" s="1"/>
  <c r="J535" i="2"/>
  <c r="F68" i="1" s="1"/>
  <c r="H68" i="1" s="1"/>
  <c r="J563" i="2"/>
  <c r="F75" i="1" s="1"/>
  <c r="H75" i="1" s="1"/>
  <c r="J1120" i="2"/>
  <c r="F157" i="1" s="1"/>
  <c r="H157" i="1" s="1"/>
  <c r="J1160" i="2"/>
  <c r="F162" i="1" s="1"/>
  <c r="H162" i="1" s="1"/>
  <c r="J1240" i="2"/>
  <c r="F168" i="1" s="1"/>
  <c r="H168" i="1" s="1"/>
  <c r="J103" i="2"/>
  <c r="F30" i="1" s="1"/>
  <c r="H30" i="1" s="1"/>
  <c r="J97" i="2"/>
  <c r="F29" i="1" s="1"/>
  <c r="H29" i="1" s="1"/>
  <c r="J91" i="2"/>
  <c r="F28" i="1" s="1"/>
  <c r="H28" i="1" s="1"/>
  <c r="J1057" i="2"/>
  <c r="F156" i="1" s="1"/>
  <c r="H156" i="1" s="1"/>
  <c r="F121" i="1"/>
  <c r="H121" i="1" s="1"/>
  <c r="J241" i="2"/>
  <c r="F53" i="1" s="1"/>
  <c r="H53" i="1" s="1"/>
  <c r="G384" i="2"/>
  <c r="J384" i="2" s="1"/>
  <c r="J506" i="2"/>
  <c r="F65" i="1" s="1"/>
  <c r="H65" i="1" s="1"/>
  <c r="J705" i="2"/>
  <c r="F98" i="1" s="1"/>
  <c r="H98" i="1" s="1"/>
  <c r="J916" i="2"/>
  <c r="J917" i="2" s="1"/>
  <c r="J1171" i="2"/>
  <c r="F163" i="1" s="1"/>
  <c r="H163" i="1" s="1"/>
  <c r="J1254" i="2"/>
  <c r="F172" i="1" s="1"/>
  <c r="H172" i="1" s="1"/>
  <c r="J1289" i="2"/>
  <c r="F175" i="1" s="1"/>
  <c r="H175" i="1" s="1"/>
  <c r="J1307" i="2"/>
  <c r="F176" i="1" s="1"/>
  <c r="H176" i="1" s="1"/>
  <c r="J1419" i="2"/>
  <c r="J1442" i="2" s="1"/>
  <c r="F184" i="1" s="1"/>
  <c r="J1523" i="2"/>
  <c r="J1546" i="2" s="1"/>
  <c r="F186" i="1" s="1"/>
  <c r="J1721" i="2"/>
  <c r="F208" i="1" s="1"/>
  <c r="H208" i="1" s="1"/>
  <c r="J1560" i="2"/>
  <c r="F187" i="1" s="1"/>
  <c r="J491" i="2"/>
  <c r="F63" i="1" s="1"/>
  <c r="H63" i="1" s="1"/>
  <c r="J666" i="2"/>
  <c r="F93" i="1" s="1"/>
  <c r="H93" i="1" s="1"/>
  <c r="J828" i="2"/>
  <c r="F113" i="1" s="1"/>
  <c r="H113" i="1" s="1"/>
  <c r="J1234" i="2"/>
  <c r="F167" i="1" s="1"/>
  <c r="H167" i="1" s="1"/>
  <c r="J1616" i="2"/>
  <c r="F193" i="1" s="1"/>
  <c r="H193" i="1" s="1"/>
  <c r="J1666" i="2"/>
  <c r="F197" i="1" s="1"/>
  <c r="H197" i="1" s="1"/>
  <c r="F123" i="1"/>
  <c r="H123" i="1" s="1"/>
  <c r="F206" i="1"/>
  <c r="H206" i="1" s="1"/>
  <c r="J110" i="2"/>
  <c r="F31" i="1" s="1"/>
  <c r="H31" i="1" s="1"/>
  <c r="J124" i="2"/>
  <c r="F33" i="1" s="1"/>
  <c r="H33" i="1" s="1"/>
  <c r="J282" i="2"/>
  <c r="F57" i="1" s="1"/>
  <c r="H57" i="1" s="1"/>
  <c r="J613" i="2"/>
  <c r="F88" i="1" s="1"/>
  <c r="H88" i="1" s="1"/>
  <c r="J1019" i="2"/>
  <c r="F154" i="1" s="1"/>
  <c r="H154" i="1" s="1"/>
  <c r="J1597" i="2"/>
  <c r="F192" i="1" s="1"/>
  <c r="H192" i="1" s="1"/>
  <c r="J1635" i="2"/>
  <c r="F194" i="1" s="1"/>
  <c r="H194" i="1" s="1"/>
  <c r="J1643" i="2"/>
  <c r="F195" i="1" s="1"/>
  <c r="H195" i="1" s="1"/>
  <c r="J1674" i="2"/>
  <c r="F198" i="1" s="1"/>
  <c r="H198" i="1" s="1"/>
  <c r="M13" i="4"/>
  <c r="I13" i="4"/>
  <c r="E13" i="4"/>
  <c r="L13" i="4"/>
  <c r="H13" i="4"/>
  <c r="D13" i="4"/>
  <c r="O13" i="4"/>
  <c r="K13" i="4"/>
  <c r="G13" i="4"/>
  <c r="N13" i="4"/>
  <c r="J13" i="4"/>
  <c r="F13" i="4"/>
  <c r="H22" i="1"/>
  <c r="H26" i="1" s="1"/>
  <c r="J789" i="2"/>
  <c r="F111" i="1" s="1"/>
  <c r="H111" i="1" s="1"/>
  <c r="J1209" i="2"/>
  <c r="F164" i="1" s="1"/>
  <c r="H164" i="1" s="1"/>
  <c r="M303" i="2"/>
  <c r="J302" i="2"/>
  <c r="J132" i="2"/>
  <c r="F34" i="1" s="1"/>
  <c r="H34" i="1" s="1"/>
  <c r="J256" i="2"/>
  <c r="F54" i="1" s="1"/>
  <c r="H54" i="1" s="1"/>
  <c r="J370" i="2"/>
  <c r="F60" i="1" s="1"/>
  <c r="H60" i="1" s="1"/>
  <c r="J577" i="2"/>
  <c r="F79" i="1" s="1"/>
  <c r="H79" i="1" s="1"/>
  <c r="J648" i="2"/>
  <c r="F91" i="1" s="1"/>
  <c r="H91" i="1" s="1"/>
  <c r="J675" i="2"/>
  <c r="F94" i="1" s="1"/>
  <c r="H94" i="1" s="1"/>
  <c r="J759" i="2"/>
  <c r="F106" i="1" s="1"/>
  <c r="H106" i="1" s="1"/>
  <c r="J809" i="2"/>
  <c r="F112" i="1" s="1"/>
  <c r="H112" i="1" s="1"/>
  <c r="J1153" i="2"/>
  <c r="F161" i="1" s="1"/>
  <c r="H161" i="1" s="1"/>
  <c r="J1278" i="2"/>
  <c r="F174" i="1" s="1"/>
  <c r="H174" i="1" s="1"/>
  <c r="J1323" i="2"/>
  <c r="F178" i="1" s="1"/>
  <c r="H178" i="1" s="1"/>
  <c r="J1507" i="2"/>
  <c r="F185" i="1" s="1"/>
  <c r="J183" i="2"/>
  <c r="F45" i="1" s="1"/>
  <c r="H45" i="1" s="1"/>
  <c r="J276" i="2"/>
  <c r="F56" i="1" s="1"/>
  <c r="H56" i="1" s="1"/>
  <c r="J390" i="2"/>
  <c r="F61" i="1" s="1"/>
  <c r="H61" i="1" s="1"/>
  <c r="J477" i="2"/>
  <c r="F62" i="1" s="1"/>
  <c r="H62" i="1" s="1"/>
  <c r="J547" i="2"/>
  <c r="F72" i="1" s="1"/>
  <c r="H72" i="1" s="1"/>
  <c r="J624" i="2"/>
  <c r="F89" i="1" s="1"/>
  <c r="H89" i="1" s="1"/>
  <c r="J638" i="2"/>
  <c r="F90" i="1" s="1"/>
  <c r="H90" i="1" s="1"/>
  <c r="J723" i="2"/>
  <c r="F101" i="1" s="1"/>
  <c r="H101" i="1" s="1"/>
  <c r="J1028" i="2"/>
  <c r="F155" i="1" s="1"/>
  <c r="H155" i="1" s="1"/>
  <c r="J1146" i="2"/>
  <c r="F160" i="1" s="1"/>
  <c r="H160" i="1" s="1"/>
  <c r="J1223" i="2"/>
  <c r="F166" i="1" s="1"/>
  <c r="H166" i="1" s="1"/>
  <c r="J1566" i="2"/>
  <c r="F188" i="1" s="1"/>
  <c r="J39" i="4"/>
  <c r="J1729" i="2"/>
  <c r="F209" i="1" s="1"/>
  <c r="H209" i="1" s="1"/>
  <c r="K41" i="4"/>
  <c r="G41" i="4"/>
  <c r="I39" i="4"/>
  <c r="E39" i="4"/>
  <c r="O37" i="4"/>
  <c r="K37" i="4"/>
  <c r="N41" i="4"/>
  <c r="J41" i="4"/>
  <c r="F41" i="4"/>
  <c r="L39" i="4"/>
  <c r="H39" i="4"/>
  <c r="D39" i="4"/>
  <c r="N37" i="4"/>
  <c r="M41" i="4"/>
  <c r="I41" i="4"/>
  <c r="E41" i="4"/>
  <c r="K39" i="4"/>
  <c r="G39" i="4"/>
  <c r="M37" i="4"/>
  <c r="J1657" i="2"/>
  <c r="F196" i="1" s="1"/>
  <c r="H196" i="1" s="1"/>
  <c r="H41" i="4"/>
  <c r="J24" i="6"/>
  <c r="J23" i="6"/>
  <c r="J28" i="6"/>
  <c r="J32" i="6"/>
  <c r="J36" i="6"/>
  <c r="J40" i="6"/>
  <c r="J44" i="6"/>
  <c r="J48" i="6"/>
  <c r="J95" i="6"/>
  <c r="J99" i="6"/>
  <c r="J103" i="6"/>
  <c r="J107" i="6"/>
  <c r="J111" i="6"/>
  <c r="J115" i="6"/>
  <c r="J119" i="6"/>
  <c r="J123" i="6"/>
  <c r="J127" i="6"/>
  <c r="J131" i="6"/>
  <c r="J135" i="6"/>
  <c r="J139" i="6"/>
  <c r="J143" i="6"/>
  <c r="J147" i="6"/>
  <c r="J151" i="6"/>
  <c r="J155" i="6"/>
  <c r="J159" i="6"/>
  <c r="J163" i="6"/>
  <c r="J167" i="6"/>
  <c r="J171" i="6"/>
  <c r="J175" i="6"/>
  <c r="J8" i="6"/>
  <c r="K8" i="6" s="1"/>
  <c r="L8" i="6" s="1"/>
  <c r="J27" i="6"/>
  <c r="J31" i="6"/>
  <c r="J35" i="6"/>
  <c r="J39" i="6"/>
  <c r="J43" i="6"/>
  <c r="J47" i="6"/>
  <c r="J51" i="6"/>
  <c r="J53" i="6"/>
  <c r="J55" i="6"/>
  <c r="J57" i="6"/>
  <c r="J59" i="6"/>
  <c r="J61" i="6"/>
  <c r="J63" i="6"/>
  <c r="J65" i="6"/>
  <c r="J67" i="6"/>
  <c r="J69" i="6"/>
  <c r="J71" i="6"/>
  <c r="J73" i="6"/>
  <c r="J75" i="6"/>
  <c r="J77" i="6"/>
  <c r="J79" i="6"/>
  <c r="J81" i="6"/>
  <c r="J83" i="6"/>
  <c r="J85" i="6"/>
  <c r="J87" i="6"/>
  <c r="J89" i="6"/>
  <c r="J90" i="6"/>
  <c r="J93" i="6"/>
  <c r="J96" i="6"/>
  <c r="J100" i="6"/>
  <c r="J104" i="6"/>
  <c r="J108" i="6"/>
  <c r="J112" i="6"/>
  <c r="J116" i="6"/>
  <c r="J120" i="6"/>
  <c r="J124" i="6"/>
  <c r="J128" i="6"/>
  <c r="J132" i="6"/>
  <c r="J136" i="6"/>
  <c r="J140" i="6"/>
  <c r="J144" i="6"/>
  <c r="J148" i="6"/>
  <c r="J152" i="6"/>
  <c r="J156" i="6"/>
  <c r="J160" i="6"/>
  <c r="J164" i="6"/>
  <c r="J168" i="6"/>
  <c r="J172" i="6"/>
  <c r="J176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6" i="6"/>
  <c r="J30" i="6"/>
  <c r="J34" i="6"/>
  <c r="J38" i="6"/>
  <c r="J42" i="6"/>
  <c r="J46" i="6"/>
  <c r="J50" i="6"/>
  <c r="J97" i="6"/>
  <c r="J101" i="6"/>
  <c r="J105" i="6"/>
  <c r="J109" i="6"/>
  <c r="J113" i="6"/>
  <c r="J117" i="6"/>
  <c r="J121" i="6"/>
  <c r="J125" i="6"/>
  <c r="J129" i="6"/>
  <c r="J133" i="6"/>
  <c r="J137" i="6"/>
  <c r="J141" i="6"/>
  <c r="J145" i="6"/>
  <c r="J149" i="6"/>
  <c r="J153" i="6"/>
  <c r="J157" i="6"/>
  <c r="J161" i="6"/>
  <c r="J165" i="6"/>
  <c r="J169" i="6"/>
  <c r="J173" i="6"/>
  <c r="I150" i="1" l="1"/>
  <c r="C29" i="4" s="1"/>
  <c r="I219" i="1"/>
  <c r="H220" i="1" s="1"/>
  <c r="C41" i="4"/>
  <c r="O41" i="4" s="1"/>
  <c r="P41" i="4" s="1"/>
  <c r="Q41" i="4" s="1"/>
  <c r="H158" i="1"/>
  <c r="H118" i="1"/>
  <c r="M27" i="4" s="1"/>
  <c r="L27" i="4"/>
  <c r="O27" i="4"/>
  <c r="H58" i="1"/>
  <c r="H169" i="1"/>
  <c r="M31" i="4"/>
  <c r="I31" i="4"/>
  <c r="E31" i="4"/>
  <c r="L31" i="4"/>
  <c r="H31" i="4"/>
  <c r="D31" i="4"/>
  <c r="O31" i="4"/>
  <c r="K31" i="4"/>
  <c r="G31" i="4"/>
  <c r="N31" i="4"/>
  <c r="J31" i="4"/>
  <c r="F31" i="4"/>
  <c r="L15" i="4"/>
  <c r="F15" i="4"/>
  <c r="O15" i="4"/>
  <c r="K15" i="4"/>
  <c r="E15" i="4"/>
  <c r="N15" i="4"/>
  <c r="I15" i="4"/>
  <c r="D15" i="4"/>
  <c r="M15" i="4"/>
  <c r="H15" i="4"/>
  <c r="P13" i="4"/>
  <c r="H69" i="1"/>
  <c r="K9" i="6"/>
  <c r="L9" i="6" s="1"/>
  <c r="H80" i="1"/>
  <c r="H214" i="1"/>
  <c r="H77" i="1"/>
  <c r="H38" i="1"/>
  <c r="H182" i="1"/>
  <c r="K29" i="4" l="1"/>
  <c r="F29" i="4"/>
  <c r="H29" i="4"/>
  <c r="G29" i="4"/>
  <c r="M29" i="4"/>
  <c r="D29" i="4"/>
  <c r="N29" i="4"/>
  <c r="L29" i="4"/>
  <c r="O29" i="4"/>
  <c r="J29" i="4"/>
  <c r="E29" i="4"/>
  <c r="P29" i="4" s="1"/>
  <c r="Q29" i="4" s="1"/>
  <c r="I29" i="4"/>
  <c r="C43" i="4"/>
  <c r="K10" i="6"/>
  <c r="L10" i="6" s="1"/>
  <c r="J27" i="4"/>
  <c r="N27" i="4"/>
  <c r="G27" i="4"/>
  <c r="E27" i="4"/>
  <c r="F27" i="4"/>
  <c r="K27" i="4"/>
  <c r="I27" i="4"/>
  <c r="D27" i="4"/>
  <c r="O25" i="4"/>
  <c r="K25" i="4"/>
  <c r="G25" i="4"/>
  <c r="N25" i="4"/>
  <c r="J25" i="4"/>
  <c r="F25" i="4"/>
  <c r="M25" i="4"/>
  <c r="I25" i="4"/>
  <c r="E25" i="4"/>
  <c r="H25" i="4"/>
  <c r="D25" i="4"/>
  <c r="L25" i="4"/>
  <c r="M19" i="4"/>
  <c r="H19" i="4"/>
  <c r="D19" i="4"/>
  <c r="L19" i="4"/>
  <c r="G19" i="4"/>
  <c r="O19" i="4"/>
  <c r="K19" i="4"/>
  <c r="F19" i="4"/>
  <c r="N19" i="4"/>
  <c r="E19" i="4"/>
  <c r="M23" i="4"/>
  <c r="I23" i="4"/>
  <c r="E23" i="4"/>
  <c r="L23" i="4"/>
  <c r="H23" i="4"/>
  <c r="D23" i="4"/>
  <c r="O23" i="4"/>
  <c r="K23" i="4"/>
  <c r="G23" i="4"/>
  <c r="N23" i="4"/>
  <c r="J23" i="4"/>
  <c r="F23" i="4"/>
  <c r="K11" i="6"/>
  <c r="N17" i="4"/>
  <c r="F17" i="4"/>
  <c r="M17" i="4"/>
  <c r="I17" i="4"/>
  <c r="E17" i="4"/>
  <c r="L17" i="4"/>
  <c r="H17" i="4"/>
  <c r="D17" i="4"/>
  <c r="G17" i="4"/>
  <c r="O17" i="4"/>
  <c r="K17" i="4"/>
  <c r="O21" i="4"/>
  <c r="K21" i="4"/>
  <c r="G21" i="4"/>
  <c r="N21" i="4"/>
  <c r="F21" i="4"/>
  <c r="M21" i="4"/>
  <c r="I21" i="4"/>
  <c r="E21" i="4"/>
  <c r="H21" i="4"/>
  <c r="D21" i="4"/>
  <c r="L21" i="4"/>
  <c r="P15" i="4"/>
  <c r="Q15" i="4" s="1"/>
  <c r="P31" i="4"/>
  <c r="Q31" i="4" s="1"/>
  <c r="Q13" i="4"/>
  <c r="O33" i="4"/>
  <c r="K33" i="4"/>
  <c r="G33" i="4"/>
  <c r="N33" i="4"/>
  <c r="J33" i="4"/>
  <c r="F33" i="4"/>
  <c r="M33" i="4"/>
  <c r="I33" i="4"/>
  <c r="E33" i="4"/>
  <c r="H33" i="4"/>
  <c r="D33" i="4"/>
  <c r="L33" i="4"/>
  <c r="H27" i="4" l="1"/>
  <c r="P27" i="4"/>
  <c r="Q27" i="4" s="1"/>
  <c r="J21" i="4"/>
  <c r="P21" i="4" s="1"/>
  <c r="Q21" i="4" s="1"/>
  <c r="I19" i="4"/>
  <c r="P19" i="4" s="1"/>
  <c r="Q19" i="4" s="1"/>
  <c r="J204" i="1"/>
  <c r="J180" i="1"/>
  <c r="J215" i="1"/>
  <c r="J216" i="1" s="1"/>
  <c r="J217" i="1" s="1"/>
  <c r="J207" i="1"/>
  <c r="J12" i="1"/>
  <c r="J195" i="1"/>
  <c r="J168" i="1"/>
  <c r="J157" i="1"/>
  <c r="J152" i="1"/>
  <c r="J83" i="1"/>
  <c r="J16" i="1"/>
  <c r="J10" i="1"/>
  <c r="J177" i="1"/>
  <c r="J210" i="1"/>
  <c r="J74" i="1"/>
  <c r="J14" i="1"/>
  <c r="J29" i="1"/>
  <c r="J86" i="1"/>
  <c r="J130" i="1"/>
  <c r="J47" i="1"/>
  <c r="J121" i="1"/>
  <c r="J153" i="1"/>
  <c r="J32" i="1"/>
  <c r="J85" i="1"/>
  <c r="J108" i="1"/>
  <c r="J128" i="1"/>
  <c r="J148" i="1"/>
  <c r="J167" i="1"/>
  <c r="J99" i="1"/>
  <c r="J144" i="1"/>
  <c r="J15" i="1"/>
  <c r="J64" i="1"/>
  <c r="J137" i="1"/>
  <c r="J13" i="1"/>
  <c r="J44" i="1"/>
  <c r="J98" i="1"/>
  <c r="J123" i="1"/>
  <c r="J141" i="1"/>
  <c r="J162" i="1"/>
  <c r="J172" i="1"/>
  <c r="J208" i="1"/>
  <c r="J198" i="1"/>
  <c r="J146" i="1"/>
  <c r="J212" i="1"/>
  <c r="J181" i="1"/>
  <c r="J193" i="1"/>
  <c r="J202" i="1"/>
  <c r="J145" i="1"/>
  <c r="J76" i="1"/>
  <c r="J125" i="1"/>
  <c r="J113" i="1"/>
  <c r="J133" i="1"/>
  <c r="J50" i="1"/>
  <c r="J163" i="1"/>
  <c r="J41" i="1"/>
  <c r="J73" i="1"/>
  <c r="J109" i="1"/>
  <c r="J154" i="1"/>
  <c r="J142" i="1"/>
  <c r="J35" i="1"/>
  <c r="J103" i="1"/>
  <c r="J136" i="1"/>
  <c r="J18" i="1"/>
  <c r="J68" i="1"/>
  <c r="J124" i="1"/>
  <c r="J53" i="1"/>
  <c r="J37" i="1"/>
  <c r="J93" i="1"/>
  <c r="J117" i="1"/>
  <c r="J135" i="1"/>
  <c r="J156" i="1"/>
  <c r="J200" i="1"/>
  <c r="J42" i="1"/>
  <c r="J107" i="1"/>
  <c r="J66" i="1"/>
  <c r="J30" i="1"/>
  <c r="J92" i="1"/>
  <c r="J25" i="1"/>
  <c r="J17" i="1"/>
  <c r="J28" i="1"/>
  <c r="J48" i="1"/>
  <c r="J102" i="1"/>
  <c r="J126" i="1"/>
  <c r="J149" i="1"/>
  <c r="J71" i="1"/>
  <c r="J139" i="1"/>
  <c r="J194" i="1"/>
  <c r="J211" i="1"/>
  <c r="J179" i="1"/>
  <c r="J205" i="1"/>
  <c r="J67" i="1"/>
  <c r="J36" i="1"/>
  <c r="J24" i="1"/>
  <c r="J104" i="1"/>
  <c r="J140" i="1"/>
  <c r="J57" i="1"/>
  <c r="J11" i="1"/>
  <c r="J131" i="1"/>
  <c r="J132" i="1"/>
  <c r="J147" i="1"/>
  <c r="J201" i="1"/>
  <c r="J143" i="1"/>
  <c r="J197" i="1"/>
  <c r="J46" i="1"/>
  <c r="J115" i="1"/>
  <c r="J97" i="1"/>
  <c r="J23" i="1"/>
  <c r="J84" i="1"/>
  <c r="J134" i="1"/>
  <c r="J95" i="1"/>
  <c r="J51" i="1"/>
  <c r="J100" i="1"/>
  <c r="J122" i="1"/>
  <c r="J138" i="1"/>
  <c r="J63" i="1"/>
  <c r="J213" i="1"/>
  <c r="J49" i="1"/>
  <c r="J127" i="1"/>
  <c r="J75" i="1"/>
  <c r="J43" i="1"/>
  <c r="J116" i="1"/>
  <c r="J55" i="1"/>
  <c r="J21" i="1"/>
  <c r="J65" i="1"/>
  <c r="J105" i="1"/>
  <c r="J129" i="1"/>
  <c r="J31" i="1"/>
  <c r="J88" i="1"/>
  <c r="J176" i="1"/>
  <c r="J120" i="1"/>
  <c r="J203" i="1"/>
  <c r="J165" i="1"/>
  <c r="J175" i="1"/>
  <c r="J173" i="1"/>
  <c r="J33" i="1"/>
  <c r="J206" i="1"/>
  <c r="J192" i="1"/>
  <c r="J174" i="1"/>
  <c r="J209" i="1"/>
  <c r="J91" i="1"/>
  <c r="J89" i="1"/>
  <c r="J112" i="1"/>
  <c r="J111" i="1"/>
  <c r="J155" i="1"/>
  <c r="J94" i="1"/>
  <c r="J160" i="1"/>
  <c r="J34" i="1"/>
  <c r="J54" i="1"/>
  <c r="J178" i="1"/>
  <c r="J90" i="1"/>
  <c r="J161" i="1"/>
  <c r="J61" i="1"/>
  <c r="J101" i="1"/>
  <c r="J166" i="1"/>
  <c r="J79" i="1"/>
  <c r="J80" i="1" s="1"/>
  <c r="J56" i="1"/>
  <c r="J72" i="1"/>
  <c r="J62" i="1"/>
  <c r="J164" i="1"/>
  <c r="J60" i="1"/>
  <c r="J106" i="1"/>
  <c r="J45" i="1"/>
  <c r="J22" i="1"/>
  <c r="J196" i="1"/>
  <c r="L11" i="6"/>
  <c r="K12" i="6"/>
  <c r="P23" i="4"/>
  <c r="Q23" i="4" s="1"/>
  <c r="J17" i="4"/>
  <c r="P17" i="4" s="1"/>
  <c r="P43" i="4" s="1"/>
  <c r="J182" i="1"/>
  <c r="M39" i="4"/>
  <c r="O39" i="4"/>
  <c r="N39" i="4"/>
  <c r="P33" i="4"/>
  <c r="Q33" i="4" s="1"/>
  <c r="G37" i="4"/>
  <c r="M35" i="4"/>
  <c r="I35" i="4"/>
  <c r="E35" i="4"/>
  <c r="J37" i="4"/>
  <c r="F37" i="4"/>
  <c r="L35" i="4"/>
  <c r="L43" i="4" s="1"/>
  <c r="H35" i="4"/>
  <c r="D35" i="4"/>
  <c r="I37" i="4"/>
  <c r="E37" i="4"/>
  <c r="O35" i="4"/>
  <c r="K35" i="4"/>
  <c r="K43" i="4" s="1"/>
  <c r="G35" i="4"/>
  <c r="H37" i="4"/>
  <c r="D37" i="4"/>
  <c r="N35" i="4"/>
  <c r="J35" i="4"/>
  <c r="F35" i="4"/>
  <c r="C36" i="4"/>
  <c r="P25" i="4"/>
  <c r="Q25" i="4" s="1"/>
  <c r="N43" i="4" l="1"/>
  <c r="N44" i="4" s="1"/>
  <c r="G43" i="4"/>
  <c r="G44" i="4" s="1"/>
  <c r="O43" i="4"/>
  <c r="O44" i="4" s="1"/>
  <c r="L44" i="4"/>
  <c r="Q17" i="4"/>
  <c r="J26" i="1"/>
  <c r="J58" i="1"/>
  <c r="E43" i="4"/>
  <c r="E44" i="4" s="1"/>
  <c r="P39" i="4"/>
  <c r="Q39" i="4" s="1"/>
  <c r="L12" i="6"/>
  <c r="K13" i="6"/>
  <c r="J169" i="1"/>
  <c r="J150" i="1"/>
  <c r="J118" i="1"/>
  <c r="H43" i="4"/>
  <c r="H44" i="4" s="1"/>
  <c r="I43" i="4"/>
  <c r="I44" i="4" s="1"/>
  <c r="F43" i="4"/>
  <c r="F44" i="4" s="1"/>
  <c r="M43" i="4"/>
  <c r="M44" i="4" s="1"/>
  <c r="J214" i="1"/>
  <c r="J77" i="1"/>
  <c r="J158" i="1"/>
  <c r="O45" i="4"/>
  <c r="C14" i="4"/>
  <c r="C38" i="4"/>
  <c r="C42" i="4"/>
  <c r="Q42" i="4" s="1"/>
  <c r="C16" i="4"/>
  <c r="C30" i="4"/>
  <c r="C32" i="4"/>
  <c r="C28" i="4"/>
  <c r="C26" i="4"/>
  <c r="C22" i="4"/>
  <c r="C24" i="4"/>
  <c r="C20" i="4"/>
  <c r="C18" i="4"/>
  <c r="C34" i="4"/>
  <c r="D43" i="4"/>
  <c r="P37" i="4"/>
  <c r="Q37" i="4" s="1"/>
  <c r="K44" i="4"/>
  <c r="P35" i="4"/>
  <c r="Q35" i="4" s="1"/>
  <c r="J43" i="4"/>
  <c r="J44" i="4" s="1"/>
  <c r="C40" i="4"/>
  <c r="J69" i="1"/>
  <c r="J38" i="1"/>
  <c r="J19" i="1"/>
  <c r="L13" i="6" l="1"/>
  <c r="K14" i="6"/>
  <c r="D44" i="4"/>
  <c r="D46" i="4" s="1"/>
  <c r="E46" i="4" s="1"/>
  <c r="F46" i="4" s="1"/>
  <c r="G46" i="4" s="1"/>
  <c r="H46" i="4" s="1"/>
  <c r="I46" i="4" s="1"/>
  <c r="J46" i="4" s="1"/>
  <c r="K46" i="4" s="1"/>
  <c r="L46" i="4" s="1"/>
  <c r="M46" i="4" s="1"/>
  <c r="N46" i="4" s="1"/>
  <c r="O46" i="4" s="1"/>
  <c r="D45" i="4"/>
  <c r="E45" i="4" s="1"/>
  <c r="F45" i="4" s="1"/>
  <c r="G45" i="4" s="1"/>
  <c r="H45" i="4" s="1"/>
  <c r="I45" i="4" s="1"/>
  <c r="J45" i="4" s="1"/>
  <c r="K45" i="4" s="1"/>
  <c r="L45" i="4" s="1"/>
  <c r="M45" i="4" s="1"/>
  <c r="N45" i="4" s="1"/>
  <c r="C44" i="4"/>
  <c r="J218" i="1"/>
  <c r="L14" i="6" l="1"/>
  <c r="K15" i="6"/>
  <c r="L15" i="6" l="1"/>
  <c r="K16" i="6"/>
  <c r="L16" i="6" l="1"/>
  <c r="K17" i="6"/>
  <c r="L17" i="6" l="1"/>
  <c r="K18" i="6"/>
  <c r="L18" i="6" l="1"/>
  <c r="K19" i="6"/>
  <c r="L19" i="6" l="1"/>
  <c r="K20" i="6"/>
  <c r="L20" i="6" l="1"/>
  <c r="K21" i="6"/>
  <c r="L21" i="6" l="1"/>
  <c r="K22" i="6"/>
  <c r="L22" i="6" l="1"/>
  <c r="K23" i="6"/>
  <c r="L23" i="6" l="1"/>
  <c r="K24" i="6"/>
  <c r="L24" i="6" l="1"/>
  <c r="K25" i="6"/>
  <c r="L25" i="6" l="1"/>
  <c r="K26" i="6"/>
  <c r="L26" i="6" l="1"/>
  <c r="K27" i="6"/>
  <c r="L27" i="6" l="1"/>
  <c r="K28" i="6"/>
  <c r="L28" i="6" l="1"/>
  <c r="K29" i="6"/>
  <c r="L29" i="6" l="1"/>
  <c r="K30" i="6"/>
  <c r="L30" i="6" l="1"/>
  <c r="K31" i="6"/>
  <c r="L31" i="6" l="1"/>
  <c r="K32" i="6"/>
  <c r="L32" i="6" l="1"/>
  <c r="K33" i="6"/>
  <c r="L33" i="6" l="1"/>
  <c r="K34" i="6"/>
  <c r="L34" i="6" l="1"/>
  <c r="K35" i="6"/>
  <c r="L35" i="6" l="1"/>
  <c r="K36" i="6"/>
  <c r="L36" i="6" l="1"/>
  <c r="K37" i="6"/>
  <c r="L37" i="6" l="1"/>
  <c r="K38" i="6"/>
  <c r="L38" i="6" l="1"/>
  <c r="K39" i="6"/>
  <c r="L39" i="6" l="1"/>
  <c r="K40" i="6"/>
  <c r="L40" i="6" l="1"/>
  <c r="K41" i="6"/>
  <c r="L41" i="6" l="1"/>
  <c r="K42" i="6"/>
  <c r="L42" i="6" l="1"/>
  <c r="K43" i="6"/>
  <c r="L43" i="6" l="1"/>
  <c r="K44" i="6"/>
  <c r="L44" i="6" l="1"/>
  <c r="K45" i="6"/>
  <c r="L45" i="6" l="1"/>
  <c r="K46" i="6"/>
  <c r="L46" i="6" l="1"/>
  <c r="K47" i="6"/>
  <c r="L47" i="6" l="1"/>
  <c r="K48" i="6"/>
  <c r="L48" i="6" l="1"/>
  <c r="K49" i="6"/>
  <c r="L49" i="6" l="1"/>
  <c r="K50" i="6"/>
  <c r="L50" i="6" l="1"/>
  <c r="K51" i="6"/>
  <c r="L51" i="6" l="1"/>
  <c r="K52" i="6"/>
  <c r="L52" i="6" l="1"/>
  <c r="K53" i="6"/>
  <c r="L53" i="6" l="1"/>
  <c r="K54" i="6"/>
  <c r="L54" i="6" l="1"/>
  <c r="K55" i="6"/>
  <c r="L55" i="6" l="1"/>
  <c r="K56" i="6"/>
  <c r="L56" i="6" l="1"/>
  <c r="K57" i="6"/>
  <c r="L57" i="6" l="1"/>
  <c r="K58" i="6"/>
  <c r="L58" i="6" l="1"/>
  <c r="K59" i="6"/>
  <c r="L59" i="6" l="1"/>
  <c r="K60" i="6"/>
  <c r="L60" i="6" l="1"/>
  <c r="K61" i="6"/>
  <c r="L61" i="6" l="1"/>
  <c r="K62" i="6"/>
  <c r="L62" i="6" l="1"/>
  <c r="K63" i="6"/>
  <c r="L63" i="6" l="1"/>
  <c r="K64" i="6"/>
  <c r="L64" i="6" l="1"/>
  <c r="K65" i="6"/>
  <c r="L65" i="6" l="1"/>
  <c r="K66" i="6"/>
  <c r="L66" i="6" l="1"/>
  <c r="K67" i="6"/>
  <c r="L67" i="6" l="1"/>
  <c r="K68" i="6"/>
  <c r="L68" i="6" l="1"/>
  <c r="K69" i="6"/>
  <c r="L69" i="6" l="1"/>
  <c r="K70" i="6"/>
  <c r="L70" i="6" l="1"/>
  <c r="K71" i="6"/>
  <c r="L71" i="6" l="1"/>
  <c r="K72" i="6"/>
  <c r="L72" i="6" l="1"/>
  <c r="K73" i="6"/>
  <c r="L73" i="6" l="1"/>
  <c r="K74" i="6"/>
  <c r="L74" i="6" l="1"/>
  <c r="K75" i="6"/>
  <c r="L75" i="6" l="1"/>
  <c r="K76" i="6"/>
  <c r="L76" i="6" l="1"/>
  <c r="K77" i="6"/>
  <c r="L77" i="6" l="1"/>
  <c r="K78" i="6"/>
  <c r="L78" i="6" l="1"/>
  <c r="K79" i="6"/>
  <c r="L79" i="6" l="1"/>
  <c r="K80" i="6"/>
  <c r="L80" i="6" l="1"/>
  <c r="K81" i="6"/>
  <c r="L81" i="6" l="1"/>
  <c r="K82" i="6"/>
  <c r="L82" i="6" l="1"/>
  <c r="K83" i="6"/>
  <c r="L83" i="6" l="1"/>
  <c r="K84" i="6"/>
  <c r="L84" i="6" l="1"/>
  <c r="K85" i="6"/>
  <c r="L85" i="6" l="1"/>
  <c r="K86" i="6"/>
  <c r="L86" i="6" l="1"/>
  <c r="K87" i="6"/>
  <c r="L87" i="6" l="1"/>
  <c r="K88" i="6"/>
  <c r="L88" i="6" l="1"/>
  <c r="K89" i="6"/>
  <c r="L89" i="6" l="1"/>
  <c r="K91" i="6"/>
  <c r="L91" i="6" l="1"/>
  <c r="K90" i="6"/>
  <c r="L90" i="6" l="1"/>
  <c r="K92" i="6"/>
  <c r="L92" i="6" l="1"/>
  <c r="K93" i="6"/>
  <c r="L93" i="6" l="1"/>
  <c r="K94" i="6"/>
  <c r="L94" i="6" l="1"/>
  <c r="K95" i="6"/>
  <c r="L95" i="6" l="1"/>
  <c r="K96" i="6"/>
  <c r="L96" i="6" l="1"/>
  <c r="K97" i="6"/>
  <c r="L97" i="6" l="1"/>
  <c r="K98" i="6"/>
  <c r="L98" i="6" l="1"/>
  <c r="K99" i="6"/>
  <c r="L99" i="6" l="1"/>
  <c r="K100" i="6"/>
  <c r="L100" i="6" l="1"/>
  <c r="K101" i="6"/>
  <c r="L101" i="6" l="1"/>
  <c r="K102" i="6"/>
  <c r="L102" i="6" l="1"/>
  <c r="K103" i="6"/>
  <c r="L103" i="6" l="1"/>
  <c r="K104" i="6"/>
  <c r="L104" i="6" l="1"/>
  <c r="K105" i="6"/>
  <c r="L105" i="6" l="1"/>
  <c r="K106" i="6"/>
  <c r="L106" i="6" l="1"/>
  <c r="K107" i="6"/>
  <c r="L107" i="6" l="1"/>
  <c r="K108" i="6"/>
  <c r="L108" i="6" l="1"/>
  <c r="K109" i="6"/>
  <c r="L109" i="6" l="1"/>
  <c r="K110" i="6"/>
  <c r="L110" i="6" l="1"/>
  <c r="K111" i="6"/>
  <c r="L111" i="6" l="1"/>
  <c r="K112" i="6"/>
  <c r="L112" i="6" l="1"/>
  <c r="K113" i="6"/>
  <c r="L113" i="6" l="1"/>
  <c r="K114" i="6"/>
  <c r="L114" i="6" l="1"/>
  <c r="K115" i="6"/>
  <c r="L115" i="6" l="1"/>
  <c r="K116" i="6"/>
  <c r="L116" i="6" l="1"/>
  <c r="K117" i="6"/>
  <c r="L117" i="6" l="1"/>
  <c r="K118" i="6"/>
  <c r="L118" i="6" l="1"/>
  <c r="K119" i="6"/>
  <c r="L119" i="6" l="1"/>
  <c r="K120" i="6"/>
  <c r="L120" i="6" l="1"/>
  <c r="K121" i="6"/>
  <c r="L121" i="6" l="1"/>
  <c r="K122" i="6"/>
  <c r="L122" i="6" l="1"/>
  <c r="K123" i="6"/>
  <c r="L123" i="6" l="1"/>
  <c r="K124" i="6"/>
  <c r="L124" i="6" l="1"/>
  <c r="K125" i="6"/>
  <c r="L125" i="6" l="1"/>
  <c r="K126" i="6"/>
  <c r="L126" i="6" l="1"/>
  <c r="K127" i="6"/>
  <c r="L127" i="6" l="1"/>
  <c r="K128" i="6"/>
  <c r="L128" i="6" l="1"/>
  <c r="K129" i="6"/>
  <c r="L129" i="6" l="1"/>
  <c r="K130" i="6"/>
  <c r="L130" i="6" l="1"/>
  <c r="K131" i="6"/>
  <c r="L131" i="6" l="1"/>
  <c r="K132" i="6"/>
  <c r="L132" i="6" l="1"/>
  <c r="K133" i="6"/>
  <c r="L133" i="6" l="1"/>
  <c r="K134" i="6"/>
  <c r="L134" i="6" l="1"/>
  <c r="K135" i="6"/>
  <c r="L135" i="6" l="1"/>
  <c r="K136" i="6"/>
  <c r="L136" i="6" l="1"/>
  <c r="K137" i="6"/>
  <c r="L137" i="6" l="1"/>
  <c r="K138" i="6"/>
  <c r="L138" i="6" l="1"/>
  <c r="K139" i="6"/>
  <c r="L139" i="6" l="1"/>
  <c r="K140" i="6"/>
  <c r="L140" i="6" l="1"/>
  <c r="K141" i="6"/>
  <c r="L141" i="6" l="1"/>
  <c r="K142" i="6"/>
  <c r="L142" i="6" l="1"/>
  <c r="K143" i="6"/>
  <c r="L143" i="6" l="1"/>
  <c r="K144" i="6"/>
  <c r="L144" i="6" l="1"/>
  <c r="K145" i="6"/>
  <c r="L145" i="6" l="1"/>
  <c r="K146" i="6"/>
  <c r="L146" i="6" l="1"/>
  <c r="K147" i="6"/>
  <c r="L147" i="6" l="1"/>
  <c r="K148" i="6"/>
  <c r="L148" i="6" l="1"/>
  <c r="K149" i="6"/>
  <c r="L149" i="6" l="1"/>
  <c r="K150" i="6"/>
  <c r="L150" i="6" l="1"/>
  <c r="K151" i="6"/>
  <c r="L151" i="6" l="1"/>
  <c r="K152" i="6"/>
  <c r="L152" i="6" l="1"/>
  <c r="K153" i="6"/>
  <c r="L153" i="6" l="1"/>
  <c r="K154" i="6"/>
  <c r="L154" i="6" l="1"/>
  <c r="K155" i="6"/>
  <c r="L155" i="6" l="1"/>
  <c r="K156" i="6"/>
  <c r="L156" i="6" l="1"/>
  <c r="K157" i="6"/>
  <c r="L157" i="6" l="1"/>
  <c r="K158" i="6"/>
  <c r="L158" i="6" l="1"/>
  <c r="K159" i="6"/>
  <c r="L159" i="6" l="1"/>
  <c r="K160" i="6"/>
  <c r="L160" i="6" l="1"/>
  <c r="K161" i="6"/>
  <c r="L161" i="6" l="1"/>
  <c r="K162" i="6"/>
  <c r="L162" i="6" l="1"/>
  <c r="K163" i="6"/>
  <c r="L163" i="6" l="1"/>
  <c r="K164" i="6"/>
  <c r="L164" i="6" l="1"/>
  <c r="K165" i="6"/>
  <c r="L165" i="6" l="1"/>
  <c r="K166" i="6"/>
  <c r="L166" i="6" l="1"/>
  <c r="K167" i="6"/>
  <c r="L167" i="6" l="1"/>
  <c r="K168" i="6"/>
  <c r="L168" i="6" l="1"/>
  <c r="K169" i="6"/>
  <c r="L169" i="6" l="1"/>
  <c r="K170" i="6"/>
  <c r="L170" i="6" l="1"/>
  <c r="K171" i="6"/>
  <c r="L171" i="6" l="1"/>
  <c r="K172" i="6"/>
  <c r="L172" i="6" l="1"/>
  <c r="K173" i="6"/>
  <c r="L173" i="6" l="1"/>
  <c r="K174" i="6"/>
  <c r="L174" i="6" l="1"/>
  <c r="K175" i="6"/>
  <c r="L175" i="6" l="1"/>
  <c r="K176" i="6"/>
  <c r="L176" i="6" s="1"/>
  <c r="D181" i="6" l="1"/>
  <c r="E183" i="6"/>
  <c r="E182" i="6"/>
  <c r="D182" i="6"/>
  <c r="E181" i="6"/>
  <c r="D183" i="6"/>
</calcChain>
</file>

<file path=xl/sharedStrings.xml><?xml version="1.0" encoding="utf-8"?>
<sst xmlns="http://schemas.openxmlformats.org/spreadsheetml/2006/main" count="5368" uniqueCount="960">
  <si>
    <t>PLANILHA ORÇAMENTÁRIA</t>
  </si>
  <si>
    <r>
      <rPr>
        <b/>
        <sz val="9"/>
        <color rgb="FF000000"/>
        <rFont val="Arial"/>
        <family val="2"/>
        <charset val="1"/>
      </rPr>
      <t xml:space="preserve"> </t>
    </r>
    <r>
      <rPr>
        <b/>
        <sz val="10"/>
        <color rgb="FF000000"/>
        <rFont val="Arial"/>
        <family val="2"/>
        <charset val="1"/>
      </rPr>
      <t>OBRA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9"/>
        <color rgb="FF000000"/>
        <rFont val="Arial"/>
        <family val="2"/>
        <charset val="1"/>
      </rPr>
      <t>: Centro de Atenção Psicossocial – CAPS III NISE</t>
    </r>
  </si>
  <si>
    <t>BASE : SINAPI/ORSE - JULHO/2021, SEINFRA- 027, SBC - JUNHO/2021, CPOS-AGOSTO/2021, SUDECAP - JULHO/2021,</t>
  </si>
  <si>
    <t xml:space="preserve"> DATA : SETEMBRO DE 2021</t>
  </si>
  <si>
    <t>BDI</t>
  </si>
  <si>
    <t xml:space="preserve"> ITEM </t>
  </si>
  <si>
    <t xml:space="preserve">CODIGO </t>
  </si>
  <si>
    <t xml:space="preserve">FONTE </t>
  </si>
  <si>
    <t xml:space="preserve">DESCRIÇÃO </t>
  </si>
  <si>
    <t xml:space="preserve">UNIDADE </t>
  </si>
  <si>
    <t xml:space="preserve">QUANT. </t>
  </si>
  <si>
    <t xml:space="preserve">PREÇO  </t>
  </si>
  <si>
    <t>%</t>
  </si>
  <si>
    <t>UNITÁRIO</t>
  </si>
  <si>
    <t>TOTAL</t>
  </si>
  <si>
    <t xml:space="preserve"> 01</t>
  </si>
  <si>
    <t xml:space="preserve"> SERVIÇOS PRELIMINARES</t>
  </si>
  <si>
    <t xml:space="preserve"> 01.01</t>
  </si>
  <si>
    <t>COMPOSIÇÃO</t>
  </si>
  <si>
    <t>Projetos complementares</t>
  </si>
  <si>
    <t>unid</t>
  </si>
  <si>
    <t xml:space="preserve"> 01.02</t>
  </si>
  <si>
    <t>ORSE</t>
  </si>
  <si>
    <t>Placa de obra em chapa aço galvanizado, instalada</t>
  </si>
  <si>
    <t>m²</t>
  </si>
  <si>
    <t xml:space="preserve"> 01.03</t>
  </si>
  <si>
    <t>SINAPI</t>
  </si>
  <si>
    <t>Tapume com compensado de madeira. af_05/2018</t>
  </si>
  <si>
    <t xml:space="preserve"> 01.04</t>
  </si>
  <si>
    <t>C2851</t>
  </si>
  <si>
    <t>SEINFRA</t>
  </si>
  <si>
    <t>Instalações provisórias de água</t>
  </si>
  <si>
    <t xml:space="preserve">unid </t>
  </si>
  <si>
    <t xml:space="preserve"> 01.05</t>
  </si>
  <si>
    <t>C2849</t>
  </si>
  <si>
    <t>Instalações provisórias de esgoto</t>
  </si>
  <si>
    <t xml:space="preserve"> 01.06</t>
  </si>
  <si>
    <t>C2850</t>
  </si>
  <si>
    <t>Instalações provisórias de luz , força, telefone e lógica</t>
  </si>
  <si>
    <t xml:space="preserve"> 01.07</t>
  </si>
  <si>
    <t>Execução de escritório em canteiro de obra em chapa de madeira compensada, não incluso mobiliário e equipamentos. af_02/2016</t>
  </si>
  <si>
    <t xml:space="preserve"> 01.08</t>
  </si>
  <si>
    <t>Execução de depósito em canteiro de obra em chapa de madeira compensada, não incluso mobiliário. af_04/2016</t>
  </si>
  <si>
    <t xml:space="preserve"> 01.09</t>
  </si>
  <si>
    <t>Administração da obra</t>
  </si>
  <si>
    <t>mês</t>
  </si>
  <si>
    <t xml:space="preserve"> 02</t>
  </si>
  <si>
    <t xml:space="preserve"> MOVIMENTO DE TERRA</t>
  </si>
  <si>
    <t xml:space="preserve"> 02.01</t>
  </si>
  <si>
    <t>Limpeza do terreno</t>
  </si>
  <si>
    <t xml:space="preserve"> 02.02</t>
  </si>
  <si>
    <t>Locação de construção de edificação acima de 1000 m2,  inclusive execução de gabarito de madeira</t>
  </si>
  <si>
    <t xml:space="preserve"> 02.03</t>
  </si>
  <si>
    <t>94319</t>
  </si>
  <si>
    <t>Aterro apiloado em camadas de 0,20 m com material argilo - arenoso (entre baldrames)</t>
  </si>
  <si>
    <t>m³</t>
  </si>
  <si>
    <t xml:space="preserve"> 02.04</t>
  </si>
  <si>
    <t xml:space="preserve"> Escavação manual de vala em material de 1a categoria até 1,5m  excluindo esgotamento/escoramento</t>
  </si>
  <si>
    <t>101616</t>
  </si>
  <si>
    <t xml:space="preserve">Regularização e compactação do fundo de valas </t>
  </si>
  <si>
    <t>03</t>
  </si>
  <si>
    <t xml:space="preserve"> INFRAESTRUTURA (FUNDAÇÕES)</t>
  </si>
  <si>
    <t>03.1</t>
  </si>
  <si>
    <t>96617</t>
  </si>
  <si>
    <t>Lastro de concreto magro, aplicado em blocos de coroamento ou sapatas, espessura de 5cm. af_08/2017</t>
  </si>
  <si>
    <t>03.2</t>
  </si>
  <si>
    <t>Embasamento em alvenaria tijolo cerâmico maciço (5x9x19), esp = 0,19m (dobrada), com argamassa traço t5 - 1:2:8 (cimento / cal / areia) c/ junta de 2,0cm - R1</t>
  </si>
  <si>
    <t>03.3</t>
  </si>
  <si>
    <t>Impermeabilização de alicerce e viga baldrame com 2 demãos de tinta asfáltica tipo Neutrol da Vedacit ou similar, exceto argamassa impermeabilização</t>
  </si>
  <si>
    <t>03.4</t>
  </si>
  <si>
    <t>Concreto fck = 25mpa, traço 1:2,3:2,7 (em massa seca de cimento/ areia média/ brita 1) - preparo mecânico com betoneira 600 l. af_05/2021</t>
  </si>
  <si>
    <t>03.5</t>
  </si>
  <si>
    <t>Armação de bloco, viga baldrame ou sapata utilizando aço ca-50 de 10 mm - montagem. af_06/2017</t>
  </si>
  <si>
    <t>kg</t>
  </si>
  <si>
    <t>03.6</t>
  </si>
  <si>
    <t>Armação de bloco, viga baldrame e sapata utilizando aço ca-60 de 5 mm - montagem. af_06/2017</t>
  </si>
  <si>
    <t>03.7</t>
  </si>
  <si>
    <t>Armação de bloco, viga baldrame ou sapata utilizando aço ca-50 de 8 mm - montagem. af_06/2017</t>
  </si>
  <si>
    <t>03.8</t>
  </si>
  <si>
    <t>Fabricação, montagem e desmontagem de fôrma para viga baldrame, em madeira serrada, e=25 mm, 2 utilizações. af_06/2017</t>
  </si>
  <si>
    <t>03.9</t>
  </si>
  <si>
    <t>Montagem e desmontagem de fôrma de pilares retangulares e estruturas similares, pé-direito simples, em madeira serrada, 2 utilizações. af_09/2020</t>
  </si>
  <si>
    <t>03.10</t>
  </si>
  <si>
    <t>Fabricação de fôrma para pilares e estruturas similares, em madeira serrada, e=25 mm. af_09/2020</t>
  </si>
  <si>
    <t>04</t>
  </si>
  <si>
    <t xml:space="preserve"> SUPERESTRUTURAS</t>
  </si>
  <si>
    <t>CONCRETO ARMADO - VIGA</t>
  </si>
  <si>
    <t>04.01</t>
  </si>
  <si>
    <t>04.02</t>
  </si>
  <si>
    <t>Laje pré-moldada unidirecional, biapoiada, para forro, enchimento em cerâmica, vigota convencional, altura total da laje (enchimento+capa) = (8+3). af_11/2020</t>
  </si>
  <si>
    <t>04.03</t>
  </si>
  <si>
    <t>Montagem e desmontagem de fôrma de viga, escoramento metálico, pé-direito simples, em chapa de madeira resinada, 4 utilizações. af_09/2020</t>
  </si>
  <si>
    <t>04.04</t>
  </si>
  <si>
    <t>Montagem e desmontagem de fôrma de pilares retangulares e estruturas similares, pé-direito simples, em madeira serrada, 4 utilizações. af_09/2020</t>
  </si>
  <si>
    <t>04.05</t>
  </si>
  <si>
    <t>Armação de pilar ou viga de uma estrutura convencional de concreto armado em uma edificação térrea ou sobrado utilizando aço ca-50 de 10,0 mm - montagem. af_12/2015</t>
  </si>
  <si>
    <t>04.06</t>
  </si>
  <si>
    <t>Armação de pilar ou viga de uma estrutura convencional de concreto armado em uma edificação térrea ou sobrado utilizando aço ca-60 de 5,0 mm - montagem. af_12/2015</t>
  </si>
  <si>
    <t>04.07</t>
  </si>
  <si>
    <t>Armação de pilar ou viga de uma estrutura convencional de concreto armado em uma edificação térrea ou sobrado utilizando aço ca-50 de 8,0 mm - montagem. af_12/2015</t>
  </si>
  <si>
    <t>04.08</t>
  </si>
  <si>
    <t>Armação de pilar ou viga de uma estrutura convencional de concreto armado em uma edificação térrea ou sobrado utilizando aço ca-50 de 6,3 mm - montagem. af_12/2015</t>
  </si>
  <si>
    <t>04.09</t>
  </si>
  <si>
    <t>Armação de pilar ou viga de uma estrutura convencional de concreto armado em uma edificação térrea ou sobrado utilizando aço ca-50 de 12,5 mm - montagem. af_12/2015</t>
  </si>
  <si>
    <t>04.10</t>
  </si>
  <si>
    <t>Armação de pilar ou viga de uma estrutura convencional de concreto armado em uma edificação térrea ou sobrado utilizando aço ca-50 de 16,0 mm - montagem. af_12/2015</t>
  </si>
  <si>
    <t>04.11</t>
  </si>
  <si>
    <t>Armação de laje de uma estrutura convencional de concreto armado em uma edificação térrea ou sobrado utilizando aço ca-60 de 5,0 mm - montagem. af_12/2015</t>
  </si>
  <si>
    <t>VERGAS E CONTRAVERGAS</t>
  </si>
  <si>
    <t>04.12</t>
  </si>
  <si>
    <t>93192</t>
  </si>
  <si>
    <t>Verga moldada in loco com utilização de blocos canaleta para portas e janelas com até 1,5 m de vão. af_03/2016</t>
  </si>
  <si>
    <t>m</t>
  </si>
  <si>
    <t>04.13</t>
  </si>
  <si>
    <t>Verga pré-moldada para portas com mais de 1,5 m de vão. af_03/2016</t>
  </si>
  <si>
    <t>04.14</t>
  </si>
  <si>
    <t>Verga pré-moldada para janelas com mais de 1,5 m de vão. af_03/2016</t>
  </si>
  <si>
    <t>04.15</t>
  </si>
  <si>
    <t xml:space="preserve">Contraverga pré-moldada </t>
  </si>
  <si>
    <t>04.16</t>
  </si>
  <si>
    <t>Cinta de amarração de alvenaria moldada in loco em concreto. af_03/2016</t>
  </si>
  <si>
    <t>05</t>
  </si>
  <si>
    <t>SISTEMA DE VEDAÇÃO VERTICAL EXTERNO E INTERNO (FECHAMENTOS)</t>
  </si>
  <si>
    <t xml:space="preserve"> 05.01</t>
  </si>
  <si>
    <t>Alvenaria bloco cerâmico vedação, 9x19x24cm, e=9cm, com argamassa t5 - 1:2:8 (cimento/cal/areia), junta=1cm - Rev.09</t>
  </si>
  <si>
    <t xml:space="preserve"> 05.02</t>
  </si>
  <si>
    <t>Alvenaria tijolo cerâmico maciço (5x9x19), esp = 0,09m (singela aparente), com argamassa traço t5 - 1:2:8 (cimento / cal / areia) c/ junta de 2,0cm - R1</t>
  </si>
  <si>
    <t xml:space="preserve"> 05.03</t>
  </si>
  <si>
    <t>Fixação (encunhamento) de alvenaria de vedação com tijolo maciço. af_03/2016</t>
  </si>
  <si>
    <t xml:space="preserve"> 05.04</t>
  </si>
  <si>
    <t>Divisória em granito cinza  polido, e=2cm, inclusive 
assentamento considerando 5% de perda do granito</t>
  </si>
  <si>
    <t xml:space="preserve"> 05.05</t>
  </si>
  <si>
    <t>Cobogó cerâmico, regular, 9 x 20 x 20cm</t>
  </si>
  <si>
    <t xml:space="preserve"> 05.06</t>
  </si>
  <si>
    <t>C1886</t>
  </si>
  <si>
    <t>Brises pré-moldados (pm) de concreto, esp.= 5cm</t>
  </si>
  <si>
    <t xml:space="preserve"> 05.07</t>
  </si>
  <si>
    <t>Grade em metalon</t>
  </si>
  <si>
    <t xml:space="preserve"> 05.08</t>
  </si>
  <si>
    <t>Parede de gesso acartonado - dry - wall d 95/70/60 1 st/1st 12,5mm sistemas lafarge gypsum ou similar</t>
  </si>
  <si>
    <t xml:space="preserve"> 05.09</t>
  </si>
  <si>
    <t>C0805</t>
  </si>
  <si>
    <t>Cobogó de concreto</t>
  </si>
  <si>
    <t>06</t>
  </si>
  <si>
    <t xml:space="preserve"> COBERTA</t>
  </si>
  <si>
    <t>06.01</t>
  </si>
  <si>
    <t>Telhamento com telha de fibrocimento ondulada esp = 6mm, fixada com parafuso. Rev 02</t>
  </si>
  <si>
    <t>06.02</t>
  </si>
  <si>
    <t>Telhamento com telha cerâmica tipo colonial, 1ª qualid,  Itabaianinha ou similar - Rev 02</t>
  </si>
  <si>
    <t>06.03</t>
  </si>
  <si>
    <t>Rufo de concreto armado fck=20mpa l=30cm e h=5cm</t>
  </si>
  <si>
    <t>06.04</t>
  </si>
  <si>
    <t>Calha em  concreto, impermeabilizada c/ manta asfáltica - Rev 01</t>
  </si>
  <si>
    <t>06.05</t>
  </si>
  <si>
    <t>Cobertura em policarbonato alveolar de 8mm, fixado em peças de alumínio inclusive instalação</t>
  </si>
  <si>
    <t>m2</t>
  </si>
  <si>
    <t>06.06</t>
  </si>
  <si>
    <t>Madeiramento em massaranduba/madeira de lei, tesoura com vão de 24m (T1) - Bloco "B" - Obra da Escola Cleonice Fonseca - Rev 01</t>
  </si>
  <si>
    <t>und</t>
  </si>
  <si>
    <t>07</t>
  </si>
  <si>
    <t xml:space="preserve"> TRATAMENTOS</t>
  </si>
  <si>
    <t>07.01</t>
  </si>
  <si>
    <t xml:space="preserve">Impermeabilização de superfície com manta asfáltica, duas camadas, inclusive aplicação de primer asfáltico, e=3mm e e=4mm. </t>
  </si>
  <si>
    <t>08</t>
  </si>
  <si>
    <t xml:space="preserve"> INSTALAÇÕES HIDROSSANITÁRIAS </t>
  </si>
  <si>
    <t xml:space="preserve"> 08.01</t>
  </si>
  <si>
    <t>PONTOS DE CONSUMO</t>
  </si>
  <si>
    <t xml:space="preserve"> 08.01.01</t>
  </si>
  <si>
    <t>Ponto de água fria embutido, c/material pvc rígido soldável Ø 25mm</t>
  </si>
  <si>
    <t>unid.</t>
  </si>
  <si>
    <t xml:space="preserve"> 08.01.02</t>
  </si>
  <si>
    <t>Ponto de esgoto com tubo de pvc rígido soldável de Ø 40 mm (lavatórios, mictórios, ralos sifonados, etc...)</t>
  </si>
  <si>
    <t xml:space="preserve"> 08.01.03</t>
  </si>
  <si>
    <t>Ponto de esgoto com tubo de pvc rígido soldável de Ø 50 mm (pias de cozinha, máquinas de lavar, etc...)</t>
  </si>
  <si>
    <t xml:space="preserve"> 08.01.04</t>
  </si>
  <si>
    <t>Ponto de esgoto com tubo de pvc rígido soldável de Ø 100 mm (vaso sanitário)</t>
  </si>
  <si>
    <t>08.02</t>
  </si>
  <si>
    <t>LOUÇAS SANITÁRIAS</t>
  </si>
  <si>
    <t>08.02.01</t>
  </si>
  <si>
    <t>Vaso sanitário convencional, linha parati, LOGASA ou similar, c/caixa de descarga de sobrepor AKROS ou similar, assento plastico universal branco ou similar, conjunto de fixação, tubo de descida de embutir e engate plástico</t>
  </si>
  <si>
    <t>08.02.02</t>
  </si>
  <si>
    <t>Vaso sanitário convencional, adaptado p/ deficiente físico, linha popular, ravena P9, DECA ou similar, c/cx.descarga de sobrepor AKROS ou similar, assento plastico universal branco ou similar, conjunto de fixação, tubo de ligação e engate plástico</t>
  </si>
  <si>
    <t>08.02.03</t>
  </si>
  <si>
    <t>Cuba de louça de embutir (oval ou circular) inclusive sifão cromado, válvula cromada para pia e engate cromado</t>
  </si>
  <si>
    <t>08.02.04</t>
  </si>
  <si>
    <t>Lavatório louça branca suspenso, 29,5 x 39cm ou equivalente, padrão popular - fornecimento e instalação. af_01/2020</t>
  </si>
  <si>
    <t>08.02.05</t>
  </si>
  <si>
    <t xml:space="preserve">Mictório de louça branca com sifão integrado, engate flexivel cromado 1/2", registro de pressão 1/2" com canopla cromada acabamento simples e conjunto de fixação
</t>
  </si>
  <si>
    <t>08.02.06</t>
  </si>
  <si>
    <t>Chuveiro elétrico comum corpo plástico, tipo ducha  fornecimento e instalação. af_01/2020</t>
  </si>
  <si>
    <t>08.02.07</t>
  </si>
  <si>
    <t>Ducha manual mod. 1972 linha C ou similar</t>
  </si>
  <si>
    <t>Pia de Expurgo Hospitalar Em aço Inox AISI 304, espessura 0,8mm, acabamento escovado, Medindo (70x52,5 Cm). Marca Hidronox ou similar</t>
  </si>
  <si>
    <t>08.03</t>
  </si>
  <si>
    <t xml:space="preserve"> FERRAGENS SANITÁRIAS</t>
  </si>
  <si>
    <t>08.03.01</t>
  </si>
  <si>
    <t>Torneira cromada de mesa para lavatório temporizada bica baixa</t>
  </si>
  <si>
    <t>08.03.02</t>
  </si>
  <si>
    <t>Torneira para lavatório, de mesa, cromada, bica alta, ref.: Flex Plus, 1198 C21, da DECA ou similar, inclusive furo para instalação em bancada</t>
  </si>
  <si>
    <t>08.03.03</t>
  </si>
  <si>
    <t>Torneira cromada longa, de parede, 1/2 ou 3/4, para pia de cozinha, padrão popular - fornecimento e instalação. af_01/2020</t>
  </si>
  <si>
    <t>08.03.04</t>
  </si>
  <si>
    <t>Torneira cromada para pia de cozinha, de mesa, com articulador, 1/2", ref. 1167, da Deca ou similar</t>
  </si>
  <si>
    <t>08.03.05</t>
  </si>
  <si>
    <t>Torneira para lavatorio cirúrgico com acionamento cotovelo mod. 455 ou similar</t>
  </si>
  <si>
    <t>08.03.06</t>
  </si>
  <si>
    <t xml:space="preserve"> Registro gaveta c/ canopla cromada, d=15mm (1/2") - ref.1509 Deca ou similar</t>
  </si>
  <si>
    <t>08.03.07</t>
  </si>
  <si>
    <t xml:space="preserve"> Cuba de aço inox , dimensões 47 x 30cm, para instalação em bancada, c/ válvula cromada, sifão  cromado, torneira cromada e engate de plástico</t>
  </si>
  <si>
    <t>08.03.08</t>
  </si>
  <si>
    <t>Cuba de aço inox 304, dimensões 34 x 56 x 17cm, para instalação em bancada, c/válvula cromada 3 1/2", ref.94024-207, Tramontina ou similar, exclusive sifão, torneira e engate</t>
  </si>
  <si>
    <t>08.03.09</t>
  </si>
  <si>
    <t>Válvula de descarga Hydra Max cromada c/ canopla lisa 32mm (1 1/4"), Deca ou similar</t>
  </si>
  <si>
    <t>08.03.10</t>
  </si>
  <si>
    <t xml:space="preserve"> Sifao cromado para lavatorio, DECA ref.1680C 1 x 1 1/2 ou similar</t>
  </si>
  <si>
    <t>08.03.11</t>
  </si>
  <si>
    <t>Válvula em PVC para lavatório, cuba ou mictório, acabamento cromado, ASTRA VL6 (1", com tampa, ladrão e cunho completo) ou similar</t>
  </si>
  <si>
    <t>08.03.12</t>
  </si>
  <si>
    <t>Ralo sifonado em pvc d = 100 mm altura regulável, saída 40 mm, com grelha redonda acabamento cromado</t>
  </si>
  <si>
    <t>08.03.13</t>
  </si>
  <si>
    <t>Barra de apoio reta, em aluminio, comprimento 90 cm, fixada na parede - fornecimento e instalação. af_01/2020</t>
  </si>
  <si>
    <t>08.04</t>
  </si>
  <si>
    <t xml:space="preserve"> ACESSÓRIOS SANITÁRIOS</t>
  </si>
  <si>
    <t>08.04.01</t>
  </si>
  <si>
    <t>Dispenser para sabonete líquido</t>
  </si>
  <si>
    <t>08.04.02</t>
  </si>
  <si>
    <t>Dispenser para toalha interfolhada</t>
  </si>
  <si>
    <t>08.04.03</t>
  </si>
  <si>
    <t>Papeleira de parede em metal cromado sem tampa, incluso fixação. af_01/2020</t>
  </si>
  <si>
    <t>08.04.04</t>
  </si>
  <si>
    <t xml:space="preserve">RESERVATÓRIO </t>
  </si>
  <si>
    <t>08.04.05</t>
  </si>
  <si>
    <t>Fossa séptica - Tanque séptico retangular, em alvenaria com tijolos cerâmicos maciços, dimensões internas: 1,6 x 4,6 x 2,4 m, volume útil: 14720 l (para 105 contribuintes). af_12/2020</t>
  </si>
  <si>
    <t>08.04.06</t>
  </si>
  <si>
    <t>Sumidouro pre-moldado de concreto - 06 aneis, ø=1,00m e h=0,50m cada anel (1,00 x 3,00m)</t>
  </si>
  <si>
    <t>08.04.07</t>
  </si>
  <si>
    <t>Caixa d´água em poliéster reforçado com fibra de vidro, 5000 litros - fornecimento e instalação. af_06/2021</t>
  </si>
  <si>
    <t>09</t>
  </si>
  <si>
    <t xml:space="preserve"> INSTALAÇÕES ELÉTRICAS DE BAIXA TENSÃO</t>
  </si>
  <si>
    <t>09.01</t>
  </si>
  <si>
    <t>Ponto de luz em teto ou parede, com eletroduto de pvc flexivel sanfonado embutido Ø 3/4"</t>
  </si>
  <si>
    <t>09.02</t>
  </si>
  <si>
    <t>Ponto de tomada 3p para ar condicionado até 3000 va, com eletroduto de pvc flexível sanfonado embutido Ø 3/4", incluindo conjunto astop/30a-220v, inclusive aterramento</t>
  </si>
  <si>
    <t>09.03</t>
  </si>
  <si>
    <t>C2492</t>
  </si>
  <si>
    <t>CEINFRA</t>
  </si>
  <si>
    <t>Tomada universal 10a - 250v, sistema "x"</t>
  </si>
  <si>
    <t>09.04</t>
  </si>
  <si>
    <t>Tomada dupla 2p+T universal, "Sistema X", ref. 1434, Fame ou similar</t>
  </si>
  <si>
    <t>09.05</t>
  </si>
  <si>
    <t>Tomada para telefone, com caixa pvc, embutida</t>
  </si>
  <si>
    <t>09.06</t>
  </si>
  <si>
    <t>Tomada 2p+t, ABNT, 10 A, para piso, com placa em metal amarelo e caixa pvc</t>
  </si>
  <si>
    <t>09.07</t>
  </si>
  <si>
    <t>Tomada para ar condicionado, com caixa pvc e disjuntor bi-polar 30 a, embutida</t>
  </si>
  <si>
    <t>09.08</t>
  </si>
  <si>
    <t>91953</t>
  </si>
  <si>
    <t>Interruptor simples (1 módulo), 10a/250v, incluindo suporte e placa - fornecimento e instalação. af_12/2015</t>
  </si>
  <si>
    <t>09.09</t>
  </si>
  <si>
    <t>91959</t>
  </si>
  <si>
    <t>Interruptor simples (2 módulos), 10a/250v, incluindo suporte e placa - fornecimento e instalação. af_12/2015</t>
  </si>
  <si>
    <t>09.10</t>
  </si>
  <si>
    <t>91967</t>
  </si>
  <si>
    <t>Interruptor simples (3 módulos), 10a/250v, incluindo suporte e placa - fornecimento e instalação. af_12/2015</t>
  </si>
  <si>
    <t>09.11</t>
  </si>
  <si>
    <t>Interruptor paralelo (3 módulos), 10a/250v, incluindo suporte e placa - fornecimento e instalação. af_12/2015</t>
  </si>
  <si>
    <t>09.12</t>
  </si>
  <si>
    <t>Interruptor paralelo (1 módulo) com 1 tomada de embutir 2p+t 10 a, incluindo suporte e placa - fornecimento e instalação. af_12/2015</t>
  </si>
  <si>
    <t>09.13</t>
  </si>
  <si>
    <t>7810</t>
  </si>
  <si>
    <t>Interruptor para chuveiro, bipolar simples, 25A, ref.2516, Silentoque, Pial ou similar, inclusive caixa pvc 4x2 e placa</t>
  </si>
  <si>
    <t>09.14</t>
  </si>
  <si>
    <t>Ponto de interruptor 01 seção (1 s) embutido com eletroduto de pvc flexível sanfonado Ø 3/4"</t>
  </si>
  <si>
    <t>pt</t>
  </si>
  <si>
    <t>09.15</t>
  </si>
  <si>
    <t>Ponto de interruptor 02 seções (2 s) embutido com eletroduto de pvc flexível sanfonado embutido Ø 3/4"</t>
  </si>
  <si>
    <t>09.16</t>
  </si>
  <si>
    <t>3283</t>
  </si>
  <si>
    <t>Ponto de interruptor 03 seções simples c/placa, com canaleta plastica c/divisoria 20x10mm</t>
  </si>
  <si>
    <t>09.17</t>
  </si>
  <si>
    <t>Ponto de tomada 3p para chuveiro elétrico até 4000 va, com eletroduto de pvc flexível sanfonado embutido Ø 3/4", inclusive aterramento</t>
  </si>
  <si>
    <t>09.18</t>
  </si>
  <si>
    <t>3287</t>
  </si>
  <si>
    <t>Ponto de interruptor 01 seção paralela, embutido, com eletroduto de pvc flexível sanfonado Ø 3/4"</t>
  </si>
  <si>
    <t>09.19</t>
  </si>
  <si>
    <t>Ponto de tomada p/ lógica, c/ canaleta plastica 20x10mm com divisória, embutido</t>
  </si>
  <si>
    <t>09.20</t>
  </si>
  <si>
    <t>Ponto embutido tomada p/ tv a cabo, c/ eletroduto condulete pvc rígido Ø 3/4" s/ fiação, exclusive tomada</t>
  </si>
  <si>
    <t>09.21</t>
  </si>
  <si>
    <t>Luminária Painel Led embutir 18w quadrada, 6000k da G-light ou similar</t>
  </si>
  <si>
    <t>09.22</t>
  </si>
  <si>
    <t>Luminária de embutir aberta para lâmpada fluorescente ou tubo led 2 x 18/20 w (tecnolux ref.fle-8157/232 ou similar), completa, com lampada tubo led</t>
  </si>
  <si>
    <t>09.23</t>
  </si>
  <si>
    <t>Luminaria embutida no piso com foco orientável em alumínio injetado, ref. IL 3702, da Interlight ou similar, inclusive lâmpada</t>
  </si>
  <si>
    <t>09.24</t>
  </si>
  <si>
    <t>Luminária tipo calha, de embutir, com 2 lâmpadas fluorescentes de 14 w, com reator de partida rápida - fornecimento e instalação. af_02/2020</t>
  </si>
  <si>
    <t>09.25</t>
  </si>
  <si>
    <t>Luminária de emergência, com 30 lâmpadas led de 2 w, sem reator - fornecimento e instalação. af_02/2020</t>
  </si>
  <si>
    <t>09.26</t>
  </si>
  <si>
    <t>Luminária tipo plafon, de sobrepor, com 1 lâmpada led de 9 w - fornecimento e instalação. af_02/2020</t>
  </si>
  <si>
    <t>09.27</t>
  </si>
  <si>
    <t>Luminária tipo spot, de sobrepor, com 1 lâmpada fluorescente de 15 w, sem reator - fornecimento e instalação. af_02/2020</t>
  </si>
  <si>
    <t>09.28</t>
  </si>
  <si>
    <t>Luminária tipo spot de embutir com lâmpada led 15w</t>
  </si>
  <si>
    <t>09.29</t>
  </si>
  <si>
    <t>Refletor retangular fechado, com lâmpada vapor metálico 400 w - fornecimento e instalação. af_08/2020</t>
  </si>
  <si>
    <t>09.30</t>
  </si>
  <si>
    <t>Quadro de distribuição de embutir, em chapa de aço, para até 32 disjuntores, com barramento, padrão DIN, exclusive disjuntores</t>
  </si>
  <si>
    <t>10</t>
  </si>
  <si>
    <t xml:space="preserve"> REVESTIMENTO DE PAREDES E TETOS</t>
  </si>
  <si>
    <t>10.01</t>
  </si>
  <si>
    <t>Chapisco aplicado em alvenaria (com presença de vãos) e estruturas de concreto de fachada, com colher de pedreiro.  argamassa traço 1:3 com preparo em betoneira 400l. af_06/2014</t>
  </si>
  <si>
    <t>10.02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</si>
  <si>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</si>
  <si>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>10.03</t>
  </si>
  <si>
    <t>Reboco ou emboço externo, de parede, com argamassa traço t5 - 1:2:8 (cimento / cal / areia), espessura 2,5 cm</t>
  </si>
  <si>
    <t>10.04</t>
  </si>
  <si>
    <t>Revestimento cerâmico para piso ou parede, *50 x 100* cm, porcelanato, esmaltado, amadeirado, Eliane ou similar, aplicado com argamassa industrializada ac-iii, rejuntado, exclusive regularização de base ou emboço - Rev - 02</t>
  </si>
  <si>
    <t>10.05</t>
  </si>
  <si>
    <t>Revestimento cerâmico para piso ou parede, 32 x 66 cm, pei 3, Elizabeth, porcelanato, retificado, linha nevada acetinada ou similar, aplicado com argamassa industrializada ac-iii, rejunte acrílico, exclusive regularização de base ou emboço</t>
  </si>
  <si>
    <t>10.06</t>
  </si>
  <si>
    <t>Forro de gesso acartonado, cor branca, placa 1243 x 618mm, marca GYPSUM, modelo gessolyne ou similar, instalado</t>
  </si>
  <si>
    <t>11</t>
  </si>
  <si>
    <t xml:space="preserve"> PAVIMENTAÇÃO</t>
  </si>
  <si>
    <t>11.1</t>
  </si>
  <si>
    <t>Revestimento cerâmico para piso ou parede, 45 x 45 cm, Eliane, linha cargo plus bone ou similar, aplicado com argamassa industrializada ac-ii, rejuntado, exclusive regularização de base ou emboço</t>
  </si>
  <si>
    <t>11.2</t>
  </si>
  <si>
    <t>Piso alta resistência ou industrial de 12 mm, comum, cor cinza, juntas, sem polimento, inclusive argamassa de regularização, aplicado - R1</t>
  </si>
  <si>
    <t>11.3</t>
  </si>
  <si>
    <t>Polimento de piso de alta resistência, novo- R1</t>
  </si>
  <si>
    <t>11.4</t>
  </si>
  <si>
    <t>Revestimento cerâmico para piso ou parede, 60 x 60 cm, c/ piso porcelanato urbanus natural Ret, INCEPA ou similar, PEI 5, aplicado com argamassa industrializada ac-iii, rejuntado, exclusive regularização de base ou emboço</t>
  </si>
  <si>
    <t>11.5</t>
  </si>
  <si>
    <t>12441</t>
  </si>
  <si>
    <t>Revestimento cerâmico para piso ou parede, 90 x 90 cm, porcelanato, natural, retificado, linha bianco carrara, Portobello ou similar, aplicado com argamassa industrializada ac-iii, rejuntado, exclusive regularização de base ou emboço</t>
  </si>
  <si>
    <t>11.6</t>
  </si>
  <si>
    <t>92393</t>
  </si>
  <si>
    <t>Execução de pavimento em piso intertravado, com bloco sextavado de 25 x 25 cm, espessura 6 cm. af_12/2015</t>
  </si>
  <si>
    <t>11.7</t>
  </si>
  <si>
    <t>Execução de passeio (calçada) ou piso de concreto com concreto moldado in loco, feito em obra, acabamento convencional, espessura 10 cm, armado. af_07/2016</t>
  </si>
  <si>
    <t>11.8</t>
  </si>
  <si>
    <t>Grama esmeralda em placas, fornecimento e plantio</t>
  </si>
  <si>
    <t>11.9</t>
  </si>
  <si>
    <t>Piso tátil direcional e/ou alerta, em borracha, p/deficientes visuais, dimensões 25x25cm, aplicado, rejuntado, exclusive regularização de base</t>
  </si>
  <si>
    <t>12</t>
  </si>
  <si>
    <t xml:space="preserve"> ESQUADRIAS</t>
  </si>
  <si>
    <t>ESQUADRIAS DE MADEIRA</t>
  </si>
  <si>
    <t>12.1</t>
  </si>
  <si>
    <t>Porta em madeira de lei, tipo veneziana, de correr, com batentes e 2 jogos de alizar, exclusive ferragens</t>
  </si>
  <si>
    <t>12.2</t>
  </si>
  <si>
    <t>Conjunto de ferragens para porta em madeira (interna e externa), de correr, acabamento cromado</t>
  </si>
  <si>
    <t>cj</t>
  </si>
  <si>
    <t>12.3</t>
  </si>
  <si>
    <t>Porta em madeira de lei , exclusive batentes e ferragens</t>
  </si>
  <si>
    <t>12.4</t>
  </si>
  <si>
    <t xml:space="preserve">	Conjunto de ferragens p/ porta interna com fechadura de embutir c/maçaneta, acabam. inox 304 (STAM, linha residencial, ref:1801/19 ou similar) e dobradiças aço, tipo reforçadas, pino solto c/ bolas 3 1/2 " x 2 1/2", esp. = 2,40mm (Líder ou similar)</t>
  </si>
  <si>
    <t>12.5</t>
  </si>
  <si>
    <t>Revestimento com chapa em fórmica padrão madeirado, Mel Linheiro, ref.:M814, acabamento TX ou similar, colada c/ formicola ou similar</t>
  </si>
  <si>
    <t>12.6</t>
  </si>
  <si>
    <t xml:space="preserve"> Janela em madeira de lei, tipo veneziana, de abrir, c/batentes e 2 jogos de alizar, exclusive ferragens</t>
  </si>
  <si>
    <t>12.7</t>
  </si>
  <si>
    <t>Janela em madeira de lei, tipo veneziana, de correr, c/batentes e 2 jogos de alizar, exclusive ferragens</t>
  </si>
  <si>
    <t>ESQUADRIAS METÁLICAS</t>
  </si>
  <si>
    <t>12.8</t>
  </si>
  <si>
    <t>Porta ou janela em alumínio, cor N/P/B,tipo veneziana, de abrir ou correr, completa inclusive caixilhos, dobradiças ou roldanas e fechadura</t>
  </si>
  <si>
    <t>12.9</t>
  </si>
  <si>
    <t>PORTA DE FERRO, DE ABRIR, TIPO GRADE COM CHAPA, COM GUARNIÇÕES. AF_12/2019</t>
  </si>
  <si>
    <t>13</t>
  </si>
  <si>
    <t xml:space="preserve"> PINTURA</t>
  </si>
  <si>
    <t>13.1</t>
  </si>
  <si>
    <t xml:space="preserve"> Emassamento de superfície, com aplicação de 01 demão de massa acrílica, lixamento e retoques - Rev 03</t>
  </si>
  <si>
    <t>13.2</t>
  </si>
  <si>
    <t>Aplicação manual de pintura com tinta látex acrílica em teto, duas demãos. af_06/2014</t>
  </si>
  <si>
    <t>13.3</t>
  </si>
  <si>
    <t>Aplicação manual de pintura com tinta látex acrílica em paredes, duas demãos</t>
  </si>
  <si>
    <t>13.4</t>
  </si>
  <si>
    <t>Pintura de acabamento com aplicação de 02 demaõs de tinta acrílica convencional (cor branco neve, conforme projeto*)</t>
  </si>
  <si>
    <t>13.5</t>
  </si>
  <si>
    <t>Pintura de acabamento com aplicação de 02 demãos de esmalte sintético sobre superfícies metálicas - R1</t>
  </si>
  <si>
    <t>14</t>
  </si>
  <si>
    <t xml:space="preserve"> ELEMENTOS DECORATIVOS</t>
  </si>
  <si>
    <t>BANCADAS DE GRANITO CINZA  INCLUSIVE 
TESTEIRA E RODAMÃO DE 10CM E APOIO EM CONCRETO</t>
  </si>
  <si>
    <t>14.1</t>
  </si>
  <si>
    <t>Bancada em granito cinza andorinha, e = 2cm, larg=0,60 para pia ou lavatório  fornecimento e montagem fixação</t>
  </si>
  <si>
    <t>14.2</t>
  </si>
  <si>
    <t>Testeira em granito cinza andorinha, h = 10 cm, e= 2cm, aplicado com argamassa industrializada ac-i, com acabamento aboleado</t>
  </si>
  <si>
    <t>14.3</t>
  </si>
  <si>
    <t>Roda mão  em granito cinza Andorinha, 15cm,  para acabamento</t>
  </si>
  <si>
    <t>14.4</t>
  </si>
  <si>
    <t>Prateleira em granito cinza andorinha, esp= 2cm</t>
  </si>
  <si>
    <t>14.5</t>
  </si>
  <si>
    <t>Soleira em granito cinza andorinha, l = 15 cm, e = 2 cm</t>
  </si>
  <si>
    <t>14.6</t>
  </si>
  <si>
    <t>Rodopia em granito cinza andorinha, h = 10 cm, e= 2cm, aplicado com argamassa industrializada ac-i, com acabamento aboleado</t>
  </si>
  <si>
    <t>14.7</t>
  </si>
  <si>
    <t>Revestimento com placa MDF 6mm revestido com chapa em fórmica Almond ref.: L112 ou similar - Rev 01</t>
  </si>
  <si>
    <t>DIVERSOS</t>
  </si>
  <si>
    <t>14.8</t>
  </si>
  <si>
    <t>Corrimão em aço inox, escovado, d=1 1/2"</t>
  </si>
  <si>
    <t>14.9</t>
  </si>
  <si>
    <t>Guarda-corpo em tubo de aço galvanizado ø 4" fixado nas extremidades - Rev 02</t>
  </si>
  <si>
    <t>14.10</t>
  </si>
  <si>
    <t>Mesa de concreto polido fck=21 Mpa, com tabuleiro em pastilha cerâmica, base de tubo de concreto ø=0,30m e bancos em tubo de concreto ø=0,40m</t>
  </si>
  <si>
    <t>14.11</t>
  </si>
  <si>
    <t>Banco com encosto, compr=1,50m, largura=30cm, pé de ferro fundido e com 10 réguas de madeira, inclusive pintura</t>
  </si>
  <si>
    <t>14.12</t>
  </si>
  <si>
    <t xml:space="preserve"> Placa de inauguração em alumínio 0,60x0,80m</t>
  </si>
  <si>
    <t>14.13</t>
  </si>
  <si>
    <t>Planta - Ipê amarelo de jardim (tecoma stans), fornecimento e plantio</t>
  </si>
  <si>
    <t>14.14</t>
  </si>
  <si>
    <t>Fornecimento e plantio de arbustos ornamentais, Alamanda, Crucias, Casuarina, Ixória, Mini ixória, Boguevilha, Vinagreiro, h&gt; = 0,70m, 166un/mês</t>
  </si>
  <si>
    <t>14.15</t>
  </si>
  <si>
    <t>Plantio de árvore ornamental com altura de muda menor ou igual a 2,00 m. af_05/2018</t>
  </si>
  <si>
    <t>14.16</t>
  </si>
  <si>
    <t>Suporte mão francesa em aco, abas iguais 40 cm, capacidade minima 70 kg, branco - fornecimento e instalação. af_01/2020</t>
  </si>
  <si>
    <t>14.17</t>
  </si>
  <si>
    <t>Ripado em placa MDF 6mm revestido com chapa em fórmica Almond ref.: L112 ou similar - Rev 01</t>
  </si>
  <si>
    <t>14.18</t>
  </si>
  <si>
    <t xml:space="preserve">Painel externo tipo Brises fixado em estr. metálica em réguas em ACM poliéster coma a Logomarca e busto da Nise </t>
  </si>
  <si>
    <t>14.19</t>
  </si>
  <si>
    <t>Madeiramento em massaranduba para telhado, peça principal serrada 20cm x20cm, com abertura de encaixes</t>
  </si>
  <si>
    <t>14.20</t>
  </si>
  <si>
    <t>Madeiramento em massaranduba/madeira de lei, peça serrada 10cm x 20cm com abertura de encaixes</t>
  </si>
  <si>
    <t>14.21</t>
  </si>
  <si>
    <t>Pérgolas pré-moldadas (pm) de concreto</t>
  </si>
  <si>
    <t>15</t>
  </si>
  <si>
    <t>SERVIÇOS COMPLEMENTARES</t>
  </si>
  <si>
    <t>15.1</t>
  </si>
  <si>
    <t xml:space="preserve"> Limpeza geral da obra</t>
  </si>
  <si>
    <t>15.2</t>
  </si>
  <si>
    <t>Placa de inauguração em alumínio com Acrilico, 80x60cm,com logomarca e moldura</t>
  </si>
  <si>
    <t>TOTAL DA OBRA</t>
  </si>
  <si>
    <t>TOTAL DA OBRA COM BDI 25%</t>
  </si>
  <si>
    <t>Data :</t>
  </si>
  <si>
    <t>MEMÓRIA DE CÁLCULO - LEVANTAMENTO GERAL DA OBRA</t>
  </si>
  <si>
    <t>SERVIÇOS PRELIMINARES</t>
  </si>
  <si>
    <t>Descrição do serviço</t>
  </si>
  <si>
    <t>COMPRIMENTO</t>
  </si>
  <si>
    <t>LARGURA</t>
  </si>
  <si>
    <t>ALTURA</t>
  </si>
  <si>
    <t>QUANT.</t>
  </si>
  <si>
    <t>ÁREA</t>
  </si>
  <si>
    <t>M²</t>
  </si>
  <si>
    <t>MÊS</t>
  </si>
  <si>
    <t>MOVIMENTO DE TERRA</t>
  </si>
  <si>
    <t>LIMPEZA DO TERRENO</t>
  </si>
  <si>
    <t>OK</t>
  </si>
  <si>
    <t>ÁREA DO TERRENO</t>
  </si>
  <si>
    <t>LOCAÇÃO DA OBRA</t>
  </si>
  <si>
    <t xml:space="preserve">ÁREA DE CONSTRUÇÃO </t>
  </si>
  <si>
    <t>VOLUME</t>
  </si>
  <si>
    <t>SAPATAS</t>
  </si>
  <si>
    <t>ALVENARIA</t>
  </si>
  <si>
    <t>INFRAESTRUTURA</t>
  </si>
  <si>
    <t>VIGAS</t>
  </si>
  <si>
    <t xml:space="preserve">COMPRIMENTO </t>
  </si>
  <si>
    <t xml:space="preserve">LARGURA </t>
  </si>
  <si>
    <t>PESO</t>
  </si>
  <si>
    <t>PILARES</t>
  </si>
  <si>
    <t>AÇO FUNDAÇÃO</t>
  </si>
  <si>
    <t>VIGAS BALDRAMES</t>
  </si>
  <si>
    <t>VIGA BALDRAME</t>
  </si>
  <si>
    <t>SUPRAESTRUTURA</t>
  </si>
  <si>
    <t>LAJE DE VIGOTAS</t>
  </si>
  <si>
    <t>ADICIONAIS - 20CM CADA LADO</t>
  </si>
  <si>
    <t>QUANTIDADE</t>
  </si>
  <si>
    <t>PM2- ACESSO RESTRITO, SALAS DE ATENDIMENTO IND., GERÊNCIA, ESTAR FUNCIONÁRIOS, SALA DE ADM, SALA DE REUNIÃO, ARQUIVO, ROUPARIA</t>
  </si>
  <si>
    <t>PM3 - FARMÁCIA, QUARTOS COLETIVOS 5 E 6, BWC'S ACOLHIMENTO, PCD E PÚBLICOS, VESTIÁRIOS FUNCIONÁRIOS, BWC PCD SALA DE URGÊNCIA.</t>
  </si>
  <si>
    <t>PM4 - ACESSO PARA COZINHA/SERVIÇO, REFEITÓRIO E CIRCULAÇÃO QUARTOS COLETIVOS</t>
  </si>
  <si>
    <t>PM6-QUARTOS COLETIVOS 1,2,3,4 E SALA DE ACOLHIMENTO</t>
  </si>
  <si>
    <t>PM7- CIRCULAÇÃO, ÁREA DE SERV.</t>
  </si>
  <si>
    <t>PM8-SALA DE CLASSIFICAÇÃO</t>
  </si>
  <si>
    <t>PM9- ATENDIMENTO IND. 4 E 5, ROUPARIA, SALA DE UTILIDADES, EXPURGO, DML SERVIÇO, COPA, COZINHA, DESPENSA, ALMOXARIFADO, APOIO MOTORISTA, QUARTO DE PLANTÃO E LAVABO.</t>
  </si>
  <si>
    <t>PM10- DLM URGÊNCIA</t>
  </si>
  <si>
    <t>PM12-BANHEIROS COLETIVOS</t>
  </si>
  <si>
    <t>PM13- BANHEIROS COLETIVOS</t>
  </si>
  <si>
    <t>PM17-DEPÓSITO SALAS DE ATV., SALA DE MEDICAÇÃO E BWC(APOIO MOTORISTA)</t>
  </si>
  <si>
    <t>PM18-WC PCD HALL DE URGÊNCIA, WC PCD SALA DE URGÊNCIAS E WC PCD ATENDIMENTO IND 3</t>
  </si>
  <si>
    <t>PA1- PORTA DE ACESSO ABRIGO DE RESÍDUOS</t>
  </si>
  <si>
    <t>PA2-PORTÃO DE ACESSO ABRIGO RESÍDUOS</t>
  </si>
  <si>
    <t>PA5-PORTA DE ACESSO DA GUARITA</t>
  </si>
  <si>
    <t>PA6- BANHEIRO DA GUARITA</t>
  </si>
  <si>
    <t>JM1-FARMACIA E REFEITÓRIO</t>
  </si>
  <si>
    <t>JM4- BWC PCD, BWC ACOLHIMENTO E FUNC., BWC QUARTO COLETIVO, VESTIÁRIOS, SALA DE MEDICAÇÃO, DEPÓSITO SALA DE ATIVIDADE</t>
  </si>
  <si>
    <t>JM5-COPA, QUARTOS, SALA DE ACOLHIMENTO, APOIO MOTORISTA</t>
  </si>
  <si>
    <t>JM6- EXPURGO, ARQUIVO, BWC PCD URGÊNCIA, LAVABOS, DESPENSA, ALMOXARIFADO, BWC APOIO MOTORISTA, ROUPARIA, SALA DE UTILIDADES, DML SERVIÇO.</t>
  </si>
  <si>
    <t>JM7- REFEITÓRIO E SALA DE URGÊNCIAS PSIQUIÁTRICAS</t>
  </si>
  <si>
    <t>JM8- DML (ACESSO DE URGÊNCIAS)</t>
  </si>
  <si>
    <t>JA1- JANELA DE GUARITA</t>
  </si>
  <si>
    <t>JA2-JANELA DO BANHEIRO DA GUARITA</t>
  </si>
  <si>
    <t>PM1 - RECEPÇÃO ACESSO/ACOLHIMENTO PÚBLICO</t>
  </si>
  <si>
    <t>PM5- SALAS DE ATV COLETIVAS</t>
  </si>
  <si>
    <t>PM11- PORTA DE ACESSO ATENDIMENTO URG. E SALA MULTIUSO</t>
  </si>
  <si>
    <t>PM14-SALA DE URGÊNCIAS PSIQ.</t>
  </si>
  <si>
    <t>PM15-ANTE-SALA QUARTO COM ISOLAMENTO</t>
  </si>
  <si>
    <t>PM16-SALA DE ATV. COLETIVAS 02 E 03</t>
  </si>
  <si>
    <t>PA3-PORTÃO DE ACESSO DE AMBULÂNCIA 1</t>
  </si>
  <si>
    <t>PA4-PORTÃO DE ACESSO DE AMBULÂNCIA 2</t>
  </si>
  <si>
    <t>PA7- PORTA DE ACESSO DO ESTENDAL</t>
  </si>
  <si>
    <t>PA8-PORTÃO DE ACESSO DE PEDESTRES</t>
  </si>
  <si>
    <t>P01-ABRIGO DE GÁS</t>
  </si>
  <si>
    <t>JM2-SALA DE URG., PSIQUIÁTRICAS, QUARTO DE ISOLAMENTO, FARMÁCIA, BWC PÚBLICO, SALA DE ATENDIMENTO IND. 3,4,5, SALA ADM, SALA DE REUNIÕES.</t>
  </si>
  <si>
    <t>JM3-RECEPÇÃO, GERÊNCIA, SALA ADM, SALA DE REUNIÃO, SALA DE CLASSIFICAÇÃO, QUARTOS COLETIVOS, QUARTO DE PLANTÃO</t>
  </si>
  <si>
    <t>FACHADA SUDESTE</t>
  </si>
  <si>
    <t>FECHAMENTOS</t>
  </si>
  <si>
    <t xml:space="preserve">DESCONTOS </t>
  </si>
  <si>
    <t>FARMÁCIA</t>
  </si>
  <si>
    <t>PM3</t>
  </si>
  <si>
    <t>QUARTO COLETIVO 05</t>
  </si>
  <si>
    <t>JM3</t>
  </si>
  <si>
    <t>BWC ACOLHIMENTO FEM.</t>
  </si>
  <si>
    <t>BWC ACOLHIMENTO MASC.</t>
  </si>
  <si>
    <t>QUARTO COLETIVO 06</t>
  </si>
  <si>
    <t>BWC QUARTO 06</t>
  </si>
  <si>
    <t>PM6</t>
  </si>
  <si>
    <t>SALA DE ATV. 01</t>
  </si>
  <si>
    <t>PM5</t>
  </si>
  <si>
    <t>SALAS DE ATV COLETIVA 02 e 03</t>
  </si>
  <si>
    <t>SALA DE ACOLHIMENTO</t>
  </si>
  <si>
    <t>BANHEIRO PUB. PCD FEM.</t>
  </si>
  <si>
    <t>BWC PUB. PCD MASC</t>
  </si>
  <si>
    <t>BWC PCD FEM/MASC</t>
  </si>
  <si>
    <t>SALA DE MEDICAÇÃO</t>
  </si>
  <si>
    <t>QUARTO COL. ACOM. IND. 02</t>
  </si>
  <si>
    <t>QUARTO COL. ACOM. IND. 01</t>
  </si>
  <si>
    <t>POSTO DE ENF. 2</t>
  </si>
  <si>
    <t>DEPÓSITO SALA ATIVIDADES</t>
  </si>
  <si>
    <t>QUARTO COL. ACOM. IND 04</t>
  </si>
  <si>
    <t>QUARTO COLETIVO ACOM. IND 03</t>
  </si>
  <si>
    <t>AREA DE CONVIVÊNCIA INTERNA</t>
  </si>
  <si>
    <t>QUARTO DE PLANTÃO</t>
  </si>
  <si>
    <t>ALMOXARIFADO</t>
  </si>
  <si>
    <t>DESPENSA + PANELAS</t>
  </si>
  <si>
    <t>COCÇÃO</t>
  </si>
  <si>
    <t>COPA</t>
  </si>
  <si>
    <t>DML</t>
  </si>
  <si>
    <t>SALA DE UTILIDADES</t>
  </si>
  <si>
    <t>P01</t>
  </si>
  <si>
    <t>ROUPARIA</t>
  </si>
  <si>
    <t>ÁREA DE SERV. / LAVANDERIA</t>
  </si>
  <si>
    <t>PM7</t>
  </si>
  <si>
    <t>COBOGÓ</t>
  </si>
  <si>
    <t xml:space="preserve">APOIO MOTORISTA </t>
  </si>
  <si>
    <t>BWC</t>
  </si>
  <si>
    <t>VEST. FEM</t>
  </si>
  <si>
    <t>VEST. MASC</t>
  </si>
  <si>
    <t>SALA DE REUNIÃO</t>
  </si>
  <si>
    <t>PM2</t>
  </si>
  <si>
    <t xml:space="preserve">SALA ADMNISTRATIVA </t>
  </si>
  <si>
    <t>ATENDIMENTO IND. 05</t>
  </si>
  <si>
    <t>ATENDIMENTO IND. 04</t>
  </si>
  <si>
    <t>ATENDIMENTO IND. 03</t>
  </si>
  <si>
    <t>WC PCD</t>
  </si>
  <si>
    <t>PM18</t>
  </si>
  <si>
    <t>ESTAR FUNCIONÁRIOS</t>
  </si>
  <si>
    <t xml:space="preserve">DML </t>
  </si>
  <si>
    <t>LAVABO 1</t>
  </si>
  <si>
    <t>SALA MULTIUSO</t>
  </si>
  <si>
    <t>PM11</t>
  </si>
  <si>
    <t>JARDIM INTERNO/CONVIVÊNCIA 1</t>
  </si>
  <si>
    <t>ARQUIVO</t>
  </si>
  <si>
    <t>EXPURGO</t>
  </si>
  <si>
    <t>JARDIM INTERNO/CONVIVÊNCIA 2</t>
  </si>
  <si>
    <t>ACESSO AO PÚBLICO</t>
  </si>
  <si>
    <t>PM1</t>
  </si>
  <si>
    <t>SALA DE CLASSIFICAÇÃO</t>
  </si>
  <si>
    <t>PM8</t>
  </si>
  <si>
    <t>SALA DE ATENDIMENTO URG. PSIQ.</t>
  </si>
  <si>
    <t>PRESCRIÇÃO</t>
  </si>
  <si>
    <t>BWC PCD</t>
  </si>
  <si>
    <t>QUARTO DE ISOLAMENTO</t>
  </si>
  <si>
    <t>PM15</t>
  </si>
  <si>
    <t>ANTE SALA</t>
  </si>
  <si>
    <t>CIRCULAÇÃO (POSTO DE ENF.)</t>
  </si>
  <si>
    <t>PM14</t>
  </si>
  <si>
    <t>GUARITA</t>
  </si>
  <si>
    <t>HALL DE ENTRADA</t>
  </si>
  <si>
    <t>ATENDIMENTO IND. 1</t>
  </si>
  <si>
    <t>ATEDIMENTO IND 02</t>
  </si>
  <si>
    <t>GERÊNCIA</t>
  </si>
  <si>
    <t>ACESSO SERVIÇO</t>
  </si>
  <si>
    <t>LIXO COMUM</t>
  </si>
  <si>
    <t>PA1</t>
  </si>
  <si>
    <t>LIXO CONTAMINADO</t>
  </si>
  <si>
    <t xml:space="preserve">LAVAGEM DE BOMBONAS </t>
  </si>
  <si>
    <t>PLATIBANDA</t>
  </si>
  <si>
    <t>FACHADA SUDOESTE</t>
  </si>
  <si>
    <t>TIJOSO RUSTICOS</t>
  </si>
  <si>
    <t>CIRCULAÇÃO</t>
  </si>
  <si>
    <t>VARANDA</t>
  </si>
  <si>
    <t>RESERVATÓRIO INFERIOR</t>
  </si>
  <si>
    <t>RECEPÇÃO ATENDIMENTO AO PÚBLICO</t>
  </si>
  <si>
    <t>ÁREA DE CONVIÊNCIA INTERNA</t>
  </si>
  <si>
    <t>REFEITÓRIO</t>
  </si>
  <si>
    <t>ÁREA RESERVADA PARA CARRO PLANTONISTA</t>
  </si>
  <si>
    <t>ÁREA DE LIXO</t>
  </si>
  <si>
    <t>PILAR</t>
  </si>
  <si>
    <t>DIVISÓRIA GRANITO</t>
  </si>
  <si>
    <t>comprimento</t>
  </si>
  <si>
    <t>altura</t>
  </si>
  <si>
    <t>quantidade</t>
  </si>
  <si>
    <t>Área</t>
  </si>
  <si>
    <t>VESTIRÁRIO FUNC. FEMININO</t>
  </si>
  <si>
    <t>VESTIRÁRIO FUNC. MASCULINO</t>
  </si>
  <si>
    <t>BWC ACOLHIMENTO MASC</t>
  </si>
  <si>
    <t>BWC PUBLICO PCD FEM</t>
  </si>
  <si>
    <t>BWC PUBLICO PCD MASC</t>
  </si>
  <si>
    <t>COBOGÓ 39X39X7CM</t>
  </si>
  <si>
    <t>ÁREA DE SERVIÇO / LAVANDERIA</t>
  </si>
  <si>
    <t>JARDIM INTERNO/CONV. 02</t>
  </si>
  <si>
    <t>JARDIM INTERNO</t>
  </si>
  <si>
    <t>JARDIM INTERNO/CONV. 01</t>
  </si>
  <si>
    <t>SALA DE CLASSIICAÇÃO</t>
  </si>
  <si>
    <t>FACHADA FRONTAL</t>
  </si>
  <si>
    <t>ÁREA RESERVADA</t>
  </si>
  <si>
    <t>APOIO PREP. MED.+ROUPARIA</t>
  </si>
  <si>
    <t>COBERTA</t>
  </si>
  <si>
    <t>ok</t>
  </si>
  <si>
    <t>okj</t>
  </si>
  <si>
    <t>BLOCO</t>
  </si>
  <si>
    <t>MÃO FRANCESA</t>
  </si>
  <si>
    <t>RUFOS EM CONCRETO</t>
  </si>
  <si>
    <t>largura</t>
  </si>
  <si>
    <t>Altura</t>
  </si>
  <si>
    <t>unidade</t>
  </si>
  <si>
    <t>CARAMANCHÃO</t>
  </si>
  <si>
    <t>1 und a cada 4m</t>
  </si>
  <si>
    <t>TRATAMENTOS</t>
  </si>
  <si>
    <t>PERIMENTRO</t>
  </si>
  <si>
    <t>ÁREA LIXO</t>
  </si>
  <si>
    <t>BLOCO - LAJE</t>
  </si>
  <si>
    <t>PERÍMETRO</t>
  </si>
  <si>
    <t>SUBTRAIR</t>
  </si>
  <si>
    <t>BANHEIRO APOIO MOTORISTA</t>
  </si>
  <si>
    <t>VEST. FUNCIONARIOS FEM</t>
  </si>
  <si>
    <t>VEST. FUNCIONARIOS MASC</t>
  </si>
  <si>
    <t>BWC ACOLHIMENTO FEM</t>
  </si>
  <si>
    <t>BANHEIRO PUB. PCD FEM</t>
  </si>
  <si>
    <t>BANHEIRO PUB. PCD MASC</t>
  </si>
  <si>
    <t>BWC - QRT. COLETIVO C/ACOMODAÇÕES IND 06</t>
  </si>
  <si>
    <t>BWC - GUARITA</t>
  </si>
  <si>
    <t>BANHEIRO PCD ATENDIMENTO IND 3</t>
  </si>
  <si>
    <t xml:space="preserve">WC PCD - HALL DE ENTRADA DE EMERGÊNCIA </t>
  </si>
  <si>
    <t>BWC PCD - FEM/MASC</t>
  </si>
  <si>
    <t>WC PCD - SALA DE ATENDIMENTO URG. PSIQ.</t>
  </si>
  <si>
    <t>WC PCD QUARTO DE ISOLAMENTO</t>
  </si>
  <si>
    <t>VEST. FUNCIONÁRIOS FEM.</t>
  </si>
  <si>
    <t>VEST. FUNCIONÁRIOS MASC.</t>
  </si>
  <si>
    <t>BWC - QRT COLETIVO C/ACOMODAÇÕES IND.6</t>
  </si>
  <si>
    <t>BANHEIRO PUB PCD FEM</t>
  </si>
  <si>
    <t>WC PCD - HALL DE ENTRADA DE EMERGENCIA</t>
  </si>
  <si>
    <t>BANHEIRO PCD ATENDIMENTO IND 03</t>
  </si>
  <si>
    <t>WC PCD SALA DE ATENDIMENTO URG. PSIQ</t>
  </si>
  <si>
    <t>BANHEIRO APOIO MOTORISTAS</t>
  </si>
  <si>
    <t>VESTIÁRIO FUNCIONÁRIOS FEM.</t>
  </si>
  <si>
    <t>VESTIÁRIO FUNCIONÁRIOS MASC</t>
  </si>
  <si>
    <t>BWC - QRT COLETIVO C/ACOMODAÇÕES IND 06</t>
  </si>
  <si>
    <t>BWC GUARITA</t>
  </si>
  <si>
    <t>VESTIÁRIO FUNC. FEM</t>
  </si>
  <si>
    <t>VESTIÁRIO FUNC. MASC</t>
  </si>
  <si>
    <t>VESTIARIO FUNCIONÁRIOS FEM.</t>
  </si>
  <si>
    <t>BANHEIRO PUBLICO PCD FEM</t>
  </si>
  <si>
    <t>BANHEIRO PUBLICO PCD MAS</t>
  </si>
  <si>
    <t>WC PCD - HALL ENTRADA DE EMERG.</t>
  </si>
  <si>
    <t>LAVANDERIA/ÁREA DE SERVIÇO</t>
  </si>
  <si>
    <t>DML 1</t>
  </si>
  <si>
    <t>DML 2</t>
  </si>
  <si>
    <t>COZINHA</t>
  </si>
  <si>
    <t>SALA DE ATIVIDADES</t>
  </si>
  <si>
    <t>BANHEIRO PUB PCD MASC</t>
  </si>
  <si>
    <t>VESTIÁRIO FUNCIONÁRIOS FEM</t>
  </si>
  <si>
    <t>BANHEIRO  PUB. PCD FEM</t>
  </si>
  <si>
    <t>BANHEIRO  PUB. PCD MASC</t>
  </si>
  <si>
    <t>WC PCD - HALL DE ENTRADA DE EMERGÊNCIA</t>
  </si>
  <si>
    <t>WC PCD SALA DE ATENDIMENTO URG. PSIQ.</t>
  </si>
  <si>
    <t>Ponto de tomada 2p+t, ABNT, de embutir, 10 A, com eletroduto de pvc flexível sanfonado embutido Ø 3/4", fio rigido 2,5mm² (fio 12), inclusive placa em pvc e aterramento</t>
  </si>
  <si>
    <t>Tomada dupla, de embutir, para uso geral, 2P+T, ABNT, 10A</t>
  </si>
  <si>
    <t>REVESTIMENTOS PAREDES E TETOS</t>
  </si>
  <si>
    <t xml:space="preserve">CHAPISCO </t>
  </si>
  <si>
    <t>lados</t>
  </si>
  <si>
    <t>área</t>
  </si>
  <si>
    <t>ÁREA ALVENARIA</t>
  </si>
  <si>
    <t>EMBOÇO</t>
  </si>
  <si>
    <t>descontos</t>
  </si>
  <si>
    <t>área revestimento</t>
  </si>
  <si>
    <t>REBOCO</t>
  </si>
  <si>
    <t>área chapisco</t>
  </si>
  <si>
    <t>área emboço</t>
  </si>
  <si>
    <t>AMBIENTE</t>
  </si>
  <si>
    <t>CONVIVÊNCIA 01</t>
  </si>
  <si>
    <t>JARDIM INTERNO 01</t>
  </si>
  <si>
    <t>BANHEIRO PÚBLICO PCD MASC</t>
  </si>
  <si>
    <t>BANHEIRO PÚBLICO PCD FEM</t>
  </si>
  <si>
    <t>WC PCD 03</t>
  </si>
  <si>
    <t>BWC - APOIO MOTORISTA</t>
  </si>
  <si>
    <t>ÁREA DE SERVIÇO/LAV.</t>
  </si>
  <si>
    <t>DML - A. SERVIÇO</t>
  </si>
  <si>
    <t>SALA DE ATV. COLETIVAS 03</t>
  </si>
  <si>
    <t>SALA DE ATV. COLETIVAS 02</t>
  </si>
  <si>
    <t>SALA DE ATV. COLETIVAS 01</t>
  </si>
  <si>
    <t>QUARTO COLETIVO C/ACOMODAÇÕES IND. 06</t>
  </si>
  <si>
    <t>BWC ACOMODAÇÕES MASC</t>
  </si>
  <si>
    <t>BWC ACOMODAÇÕES FEM</t>
  </si>
  <si>
    <t>QUARTO COLETIVO C/ACOMODAÇÕES IND. 05</t>
  </si>
  <si>
    <t>DEPÓSITO SALA DE ATIVIDADES</t>
  </si>
  <si>
    <t>QUARTO COLETIVO C/ACOMODAÇÕES IND. 04</t>
  </si>
  <si>
    <t>QUARTO COLETIVO C/ACOMODAÇÕES IND. 03</t>
  </si>
  <si>
    <t>ACESSO RESTRITO</t>
  </si>
  <si>
    <t>QUARTO COLETIVO C/ACOMODAÇÕES IND. 01</t>
  </si>
  <si>
    <t>QUARTO COLETIVO C/ACOMODAÇÕES IND. 02</t>
  </si>
  <si>
    <t>WC PCD - SALA DE ATENDIMENTO</t>
  </si>
  <si>
    <t>SALA DE ATENDIMENTO PSIQUIATRICO</t>
  </si>
  <si>
    <t>APOIO PREPARAÇÃO DE MEDICAÇÃO + ROUPARIA</t>
  </si>
  <si>
    <t>HALL DE ENTRADA +ADM</t>
  </si>
  <si>
    <t>ATENDIMENTO IND.01</t>
  </si>
  <si>
    <t>ATENDIMENTO IND.02</t>
  </si>
  <si>
    <t>SALA DE ESTAR FUNCIONÁRIOS</t>
  </si>
  <si>
    <t>WC PCD - SALA DE ATENDIMENTO 03</t>
  </si>
  <si>
    <t>SALA ADM</t>
  </si>
  <si>
    <t>APOIO MOTORISTA</t>
  </si>
  <si>
    <t>BWC APOIO</t>
  </si>
  <si>
    <t>ÁREA DE SERV./LAVANDERIA</t>
  </si>
  <si>
    <t>DESPENSA+ PANELAS</t>
  </si>
  <si>
    <t>PAVIMENTAÇÃO</t>
  </si>
  <si>
    <t>BWC ACOL. MASC</t>
  </si>
  <si>
    <t>BWC ACOL. FEM</t>
  </si>
  <si>
    <t>DEPOSITO SALA DE ATV.</t>
  </si>
  <si>
    <t xml:space="preserve">BWC PCD </t>
  </si>
  <si>
    <t xml:space="preserve">LAVABO </t>
  </si>
  <si>
    <t>VEST. FUNCIONÁRIOS FEM</t>
  </si>
  <si>
    <t>VEST. FUNCIONÁRIOS MASC</t>
  </si>
  <si>
    <t>DESPENSA</t>
  </si>
  <si>
    <t>EMBARQUE E DESEMBARQUE</t>
  </si>
  <si>
    <t>ÁREA CONVIVÊNCIA INTERNA</t>
  </si>
  <si>
    <t>SALA DE ATV. COLETIVA 03</t>
  </si>
  <si>
    <t>SALA DE ATV. COLETIVA 02</t>
  </si>
  <si>
    <t>SALA DE ATV. COLETIVA 01</t>
  </si>
  <si>
    <t>QUARTO COLETIVO C/ ACOMODAÇÕES IND. 06</t>
  </si>
  <si>
    <t>QUARTO COLETIVO C/ ACOMODAÇÕES IND. 05</t>
  </si>
  <si>
    <t>FARMACIA</t>
  </si>
  <si>
    <t>POSTO DE ENF.</t>
  </si>
  <si>
    <t>RECEPÇÃO E ATENDIMENTO AO PÚBLICO</t>
  </si>
  <si>
    <t>SALA DE URGÊNCIA PSIQUIATRICA</t>
  </si>
  <si>
    <t>ANTE-SALA</t>
  </si>
  <si>
    <t>ATENDIMENTO INDIVIDUAL 1</t>
  </si>
  <si>
    <t>ATENDIMENTO INDIVIDUAL 2</t>
  </si>
  <si>
    <t>3ATENDIMENTO INDIVIDUAL 3</t>
  </si>
  <si>
    <t>3ATENDIMENTO INDIVIDUAL 4</t>
  </si>
  <si>
    <t>3ATENDIMENTO INDIVIDUAL 5</t>
  </si>
  <si>
    <t>ESTACIONAMENTO</t>
  </si>
  <si>
    <t>CALÇADA</t>
  </si>
  <si>
    <t>LAVAGEM DE BOMBAS</t>
  </si>
  <si>
    <t>ÁREA RES. PARA CARRO DE PLANTONISTA</t>
  </si>
  <si>
    <t>ESTENDAL + CIRC. EXTERNA</t>
  </si>
  <si>
    <t>RESERVATÓRIO INF.</t>
  </si>
  <si>
    <t>PRACINHA</t>
  </si>
  <si>
    <t>ÁREA DE CONVIVÊNCIA EXTERNA</t>
  </si>
  <si>
    <t>MINI QUADRA ABERTA</t>
  </si>
  <si>
    <t>JARDIM INTERNO/CONV. 2</t>
  </si>
  <si>
    <t>JARDIM INVERNO</t>
  </si>
  <si>
    <t>JARDIM INTERNO/CONV. 1</t>
  </si>
  <si>
    <t>"ALERTA"</t>
  </si>
  <si>
    <t>"DIRECIONAL"</t>
  </si>
  <si>
    <t>ESQUADRIAS</t>
  </si>
  <si>
    <t>DESCRIÇÃO DO SERVIÇO</t>
  </si>
  <si>
    <t>PM4</t>
  </si>
  <si>
    <t>PM9</t>
  </si>
  <si>
    <t>PM10</t>
  </si>
  <si>
    <t>PM16</t>
  </si>
  <si>
    <t>PM12</t>
  </si>
  <si>
    <t>PM13</t>
  </si>
  <si>
    <t xml:space="preserve">coef. </t>
  </si>
  <si>
    <t>JM1</t>
  </si>
  <si>
    <t>JM6</t>
  </si>
  <si>
    <t>JM8</t>
  </si>
  <si>
    <t>JM2</t>
  </si>
  <si>
    <t>JM4</t>
  </si>
  <si>
    <t>JM5</t>
  </si>
  <si>
    <t>JM7</t>
  </si>
  <si>
    <t>PA2</t>
  </si>
  <si>
    <t>PA3</t>
  </si>
  <si>
    <t>PA4</t>
  </si>
  <si>
    <t>PA5</t>
  </si>
  <si>
    <t>PA6</t>
  </si>
  <si>
    <t>PA7</t>
  </si>
  <si>
    <t>PA8</t>
  </si>
  <si>
    <t>JA1</t>
  </si>
  <si>
    <t>JA2</t>
  </si>
  <si>
    <t>PO1</t>
  </si>
  <si>
    <t>PINTURA</t>
  </si>
  <si>
    <t>Largura</t>
  </si>
  <si>
    <t>QUARTO COLETIVO C/ACOMD. IND. 06</t>
  </si>
  <si>
    <t>QUARTO COLETIVO C/ACOMD. IND. 05</t>
  </si>
  <si>
    <t>CIRCULAÇÃO - ACOLHIMENTO</t>
  </si>
  <si>
    <t>ÁREA RESTRITA</t>
  </si>
  <si>
    <t>QUARTO COLETIVO C/ACOMD. IND. 04</t>
  </si>
  <si>
    <t>QUARTO COLETIVO C/ACOMD. IND. 03</t>
  </si>
  <si>
    <t>CIRCULAÇÃO-A. CONVIVÊNCIA</t>
  </si>
  <si>
    <t>QUARTO COLETIVO C/ACOMD. IND. 02</t>
  </si>
  <si>
    <t>QUARTO COLETIVO C/ACOMD. IND. 01</t>
  </si>
  <si>
    <t>CIRCULAÇÃO CONVIVÊNCIA</t>
  </si>
  <si>
    <t>S. DE ATENDIMENTO URG. PSIQ.</t>
  </si>
  <si>
    <t>SALA REUNIÃO</t>
  </si>
  <si>
    <t>CIRC. ADM</t>
  </si>
  <si>
    <t>S. DE ATIVIDADE COLETIVA 02 + 03</t>
  </si>
  <si>
    <t xml:space="preserve">POSTO DE ENF. </t>
  </si>
  <si>
    <t>S. DE ACOLHIMENTO</t>
  </si>
  <si>
    <t>S. DE CLASSIFICAÇÃO</t>
  </si>
  <si>
    <t>ATENDIMENTO IND. 2</t>
  </si>
  <si>
    <t>ATENDIMENTO IND. 3</t>
  </si>
  <si>
    <t>ATENDIMENTO IND. 4</t>
  </si>
  <si>
    <t>ATENDIMENTO IND. 5</t>
  </si>
  <si>
    <t>S. DE ATIVIDADE COLETIVA 01</t>
  </si>
  <si>
    <t>PERGOLADO PRE-MOLDADO - JARDIM INTERNO/CONV.2</t>
  </si>
  <si>
    <t>PERGOLADO PRE-MOLDADO - LATERAL QUARTOS</t>
  </si>
  <si>
    <t>diâmetro</t>
  </si>
  <si>
    <t>(COR BRANCO GELO)</t>
  </si>
  <si>
    <t>(COR LUXO MODERNO 30YR 73/034)</t>
  </si>
  <si>
    <t>(COR PRAÇA NO INVERNO 456Y 55/052)</t>
  </si>
  <si>
    <t>(CHUVAS DE VERÃO 10B6 72/092)</t>
  </si>
  <si>
    <t>JARDIM/ EXPURGO</t>
  </si>
  <si>
    <t>APOIO MOTORISTA + BWC</t>
  </si>
  <si>
    <t>COBOGÓ CONCRETO - FACHADA SUDOESTE</t>
  </si>
  <si>
    <t>BRISES - FACHADA FRONTAL</t>
  </si>
  <si>
    <t>BRISES - ÁREA RESERVADA</t>
  </si>
  <si>
    <t>VEST. FUNCIONARIOS FEM.</t>
  </si>
  <si>
    <t>VEST. FUNCIONARIOS MASC.</t>
  </si>
  <si>
    <t>BANHEIRO PUBLICO PCD FEM.</t>
  </si>
  <si>
    <t>BANHEIRO PUBLICO PCD MASC.</t>
  </si>
  <si>
    <t>BWC - QRT. COLETIVO C/ACOMODAÇÕES IND. 06</t>
  </si>
  <si>
    <t>COZINHA - PASSA PRATO</t>
  </si>
  <si>
    <t>REFEITÓRIO - PASSA PRATO</t>
  </si>
  <si>
    <t>VEST. FUNCIONÁRIOS MAS.</t>
  </si>
  <si>
    <t>BANHEIRO PUB. PCD MASC.</t>
  </si>
  <si>
    <t>BWC - QRT. COLETIVO C/ACOMODAÇÕES IND.06</t>
  </si>
  <si>
    <t>RAMPA PRACINHA</t>
  </si>
  <si>
    <t>ÁREA DE CONV. EXTERNA</t>
  </si>
  <si>
    <t>CLUSIAS</t>
  </si>
  <si>
    <t>Frente</t>
  </si>
  <si>
    <t>RECEPÇÃO PÚBLICO</t>
  </si>
  <si>
    <t xml:space="preserve">m </t>
  </si>
  <si>
    <t>RECEPÇÃO URGÊNCIA</t>
  </si>
  <si>
    <t>RECEPÇÃO PUB. 01</t>
  </si>
  <si>
    <t>CAIBROS</t>
  </si>
  <si>
    <t>LIMPEZA GERAL</t>
  </si>
  <si>
    <t xml:space="preserve"> PREFEITURA MUNICIPAL DE ARAPIRACA</t>
  </si>
  <si>
    <t>SECRETARIA MUNICIPAL DE INFRAESTRUTURA</t>
  </si>
  <si>
    <t xml:space="preserve">COMPOSIÇÕES DE PREÇOS UNITÁRIOS </t>
  </si>
  <si>
    <t>ENCARGOS SOCIAIS:</t>
  </si>
  <si>
    <t xml:space="preserve">DATA BASE: </t>
  </si>
  <si>
    <t>001</t>
  </si>
  <si>
    <t>SEMINFRA</t>
  </si>
  <si>
    <t>PROJETOS COMPLEMENTARES</t>
  </si>
  <si>
    <t>Codigo</t>
  </si>
  <si>
    <t>Fonte</t>
  </si>
  <si>
    <t>Descrição</t>
  </si>
  <si>
    <t>Unidade</t>
  </si>
  <si>
    <t>Coef</t>
  </si>
  <si>
    <t>R$ Unit. C/Encargo</t>
  </si>
  <si>
    <t>Valor Parcial</t>
  </si>
  <si>
    <t xml:space="preserve">TABELA </t>
  </si>
  <si>
    <t>CEHOP 2021</t>
  </si>
  <si>
    <t>PROJETO HIDROSANITÁRIOS</t>
  </si>
  <si>
    <t xml:space="preserve">PROJETO ELÉTRICO </t>
  </si>
  <si>
    <t>PROJETO DE SPDA</t>
  </si>
  <si>
    <t>PROJETO DE SONORIZAÇÃO</t>
  </si>
  <si>
    <t>PROJETO DE PROTEÇÃO CONTRA INCÊNDIO E PANICO</t>
  </si>
  <si>
    <t>PROJETO DE REDE LÓGICA</t>
  </si>
  <si>
    <t>PROJETO DE INSTALAÇÃO DE GÁS</t>
  </si>
  <si>
    <t xml:space="preserve">Total </t>
  </si>
  <si>
    <t>R$</t>
  </si>
  <si>
    <t>002</t>
  </si>
  <si>
    <t>ADMINISTRAÇÃO DA OBRA</t>
  </si>
  <si>
    <t xml:space="preserve">90780 </t>
  </si>
  <si>
    <t>MESTRE DE OBRAS COM ENCARGOS COMPLEMENTARES</t>
  </si>
  <si>
    <t>H</t>
  </si>
  <si>
    <t xml:space="preserve">90777 </t>
  </si>
  <si>
    <t>ENGENHEIRO DE OBRA COM ENCARGOS COMPLEMENTARES</t>
  </si>
  <si>
    <t xml:space="preserve">90766 </t>
  </si>
  <si>
    <t>ALMOXARIFE COM ENCARGOS COMPLEMENTARES</t>
  </si>
  <si>
    <t xml:space="preserve"> 88326 </t>
  </si>
  <si>
    <t>VIGIA NOTURNO COM ENCARGOS COMPLEMENTARES</t>
  </si>
  <si>
    <t>AUXILIAR TÉCNICO DE ENGENHARIA COM ENCARGOS COMPLEMENTARES</t>
  </si>
  <si>
    <t>PREFEITURA MUNICIPAL DE ARAPIRACA</t>
  </si>
  <si>
    <t>CRONOGRAMA FÍSICO-FINANCEIRO</t>
  </si>
  <si>
    <t>ITEM</t>
  </si>
  <si>
    <t>DISCRIMINAÇÃO</t>
  </si>
  <si>
    <t>VALOR PARCIAL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</si>
  <si>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</si>
  <si>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</si>
  <si>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</si>
  <si>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</si>
  <si>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</si>
  <si>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</si>
  <si>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</si>
  <si>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</si>
  <si>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</si>
  <si>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</si>
  <si>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</si>
  <si>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</si>
  <si>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1.0</t>
  </si>
  <si>
    <t>2.0</t>
  </si>
  <si>
    <t>4.0</t>
  </si>
  <si>
    <t>5.0</t>
  </si>
  <si>
    <t>6.0</t>
  </si>
  <si>
    <t>7.0</t>
  </si>
  <si>
    <t>8.0</t>
  </si>
  <si>
    <t>9.0</t>
  </si>
  <si>
    <t>TOTAL ACUMULADO</t>
  </si>
  <si>
    <t>PREFEITURA DE ARAPIRACA</t>
  </si>
  <si>
    <t>OBJETO</t>
  </si>
  <si>
    <t>TIPO DE OBRA DO EMPREENDIMENTO</t>
  </si>
  <si>
    <t>DESONERAÇÃO</t>
  </si>
  <si>
    <t>Construção e Reforma de Edifícios</t>
  </si>
  <si>
    <t>SIM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</si>
  <si>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</si>
  <si>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</si>
  <si>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</si>
  <si>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</si>
  <si>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</si>
  <si>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</si>
  <si>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</si>
  <si>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</si>
  <si>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</si>
  <si>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</si>
  <si>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</si>
  <si>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</si>
  <si>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</si>
  <si>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</si>
  <si>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</si>
  <si>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
(Fórmula Acórdão TCU)</t>
  </si>
  <si>
    <t>BDI PAD</t>
  </si>
  <si>
    <t>BDI COM desoneração</t>
  </si>
  <si>
    <t>BDI DES</t>
  </si>
  <si>
    <t>Anexo: Relatório Técnico Circunstanciado justificando a adoção do percentual de cada parcela do BDI.</t>
  </si>
  <si>
    <t>Os valores de BDI foram calculados com o emprego da fórmula:</t>
  </si>
  <si>
    <t>BDI.DES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</si>
  <si>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</si>
  <si>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</si>
  <si>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</si>
  <si>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para Construção e Reforma de Edifícios, é de 50%, com a respectiva alíquota de 5%.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</si>
  <si>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</si>
  <si>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CURVA ABC</t>
  </si>
  <si>
    <t xml:space="preserve"> OBRA : Centro de Atenção Psicossocial – CAPS III NISE</t>
  </si>
  <si>
    <t>TOTAL C/ BDI</t>
  </si>
  <si>
    <t>PORCENTAGEM INDIVIDUAL</t>
  </si>
  <si>
    <t>PORCENTAGEM ACUMULADA</t>
  </si>
  <si>
    <t>CLASSIFICAÇÃO</t>
  </si>
  <si>
    <t>CLASSIFICAÇÃO CURVA ABC</t>
  </si>
  <si>
    <t>Classe</t>
  </si>
  <si>
    <t>Corte</t>
  </si>
  <si>
    <t>Proporção dos itens</t>
  </si>
  <si>
    <t>Proporção de Valor</t>
  </si>
  <si>
    <t>A</t>
  </si>
  <si>
    <t>B</t>
  </si>
  <si>
    <t>C</t>
  </si>
  <si>
    <t>TOTAL COM BDI</t>
  </si>
  <si>
    <t xml:space="preserve"> LOCALIDADE : ARAPIRACA</t>
  </si>
  <si>
    <t>Luminária tipo plafon, de sobrepor, com 1 lâmpada led de 12/13 w, sem reator - fornecimento e instalação. af_02/2020</t>
  </si>
  <si>
    <t>08.02.08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</si>
</sst>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&quot;R$ &quot;* #,##0.00_);_(&quot;R$ &quot;* \(#,##0.00\);_(&quot;R$ &quot;* \-??_);_(@_)"/>
    <numFmt numFmtId="165" formatCode="_(* #,##0.00_);_(* \(#,##0.00\);_(* \-??_);_(@_)"/>
    <numFmt numFmtId="166" formatCode="_-* #,##0.00_-;\-* #,##0.00_-;_-* \-??_-;_-@_-"/>
    <numFmt numFmtId="167" formatCode="d/m/yyyy"/>
    <numFmt numFmtId="168" formatCode="00000"/>
    <numFmt numFmtId="169" formatCode="dd/mm/yy;@"/>
    <numFmt numFmtId="170" formatCode="_-&quot;R$ &quot;* #,##0.00_-;&quot;-R$ &quot;* #,##0.00_-;_-&quot;R$ &quot;* \-??_-;_-@_-"/>
    <numFmt numFmtId="171" formatCode="0.0000"/>
    <numFmt numFmtId="172" formatCode="_(* #,##0.0000_);_(* \(#,##0.0000\);_(* \-??_);_(@_)"/>
    <numFmt numFmtId="173" formatCode="0.0%"/>
  </numFmts>
  <fonts count="71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sz val="10"/>
      <name val="Courier New"/>
      <family val="3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8"/>
      <color rgb="FF000000"/>
      <name val="Arial"/>
      <family val="2"/>
      <charset val="1"/>
    </font>
    <font>
      <sz val="10"/>
      <name val="Comic Sans MS"/>
      <family val="4"/>
      <charset val="1"/>
    </font>
    <font>
      <sz val="10"/>
      <color rgb="FF000000"/>
      <name val="Comic Sans MS"/>
      <family val="4"/>
      <charset val="1"/>
    </font>
    <font>
      <b/>
      <sz val="9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9"/>
      <name val="Arial"/>
      <family val="2"/>
      <charset val="1"/>
    </font>
    <font>
      <u/>
      <sz val="11"/>
      <color rgb="FF0000FF"/>
      <name val="Calibri"/>
      <family val="2"/>
      <charset val="1"/>
    </font>
    <font>
      <sz val="8"/>
      <color rgb="FF000000"/>
      <name val="Verdana"/>
      <family val="2"/>
      <charset val="1"/>
    </font>
    <font>
      <sz val="10"/>
      <color rgb="FFFF0000"/>
      <name val="Arial"/>
      <family val="2"/>
      <charset val="1"/>
    </font>
    <font>
      <sz val="10"/>
      <color rgb="FFC00000"/>
      <name val="Arial"/>
      <family val="2"/>
      <charset val="1"/>
    </font>
    <font>
      <sz val="9"/>
      <color rgb="FFFF0000"/>
      <name val="Arial"/>
      <family val="2"/>
      <charset val="1"/>
    </font>
    <font>
      <sz val="8"/>
      <name val="Arial"/>
      <family val="2"/>
      <charset val="1"/>
    </font>
    <font>
      <b/>
      <sz val="10"/>
      <color rgb="FF000000"/>
      <name val="Comic Sans MS"/>
      <family val="4"/>
      <charset val="1"/>
    </font>
    <font>
      <sz val="12"/>
      <color rgb="FF000000"/>
      <name val="Comic Sans MS"/>
      <family val="4"/>
      <charset val="1"/>
    </font>
    <font>
      <b/>
      <sz val="9"/>
      <color rgb="FF000000"/>
      <name val="Comic Sans MS"/>
      <family val="4"/>
      <charset val="1"/>
    </font>
    <font>
      <b/>
      <sz val="20"/>
      <color rgb="FF000000"/>
      <name val="Comic Sans MS"/>
      <family val="4"/>
      <charset val="1"/>
    </font>
    <font>
      <b/>
      <sz val="12"/>
      <name val="Comic Sans MS"/>
      <family val="4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omic Sans MS"/>
      <family val="4"/>
      <charset val="1"/>
    </font>
    <font>
      <b/>
      <sz val="10"/>
      <name val="Comic Sans MS"/>
      <family val="4"/>
      <charset val="1"/>
    </font>
    <font>
      <b/>
      <sz val="8"/>
      <color rgb="FF002060"/>
      <name val="Comic Sans MS"/>
      <family val="4"/>
      <charset val="1"/>
    </font>
    <font>
      <sz val="8"/>
      <color rgb="FF002060"/>
      <name val="Comic Sans MS"/>
      <family val="4"/>
      <charset val="1"/>
    </font>
    <font>
      <sz val="8"/>
      <name val="Comic Sans MS"/>
      <family val="4"/>
      <charset val="1"/>
    </font>
    <font>
      <b/>
      <sz val="8"/>
      <name val="Comic Sans MS"/>
      <family val="4"/>
      <charset val="1"/>
    </font>
    <font>
      <b/>
      <sz val="10"/>
      <name val="Arial"/>
      <family val="2"/>
      <charset val="1"/>
    </font>
    <font>
      <sz val="10"/>
      <color rgb="FFC00000"/>
      <name val="Comic Sans MS"/>
      <family val="4"/>
      <charset val="1"/>
    </font>
    <font>
      <b/>
      <sz val="8"/>
      <color rgb="FF1F497D"/>
      <name val="Comic Sans MS"/>
      <family val="4"/>
      <charset val="1"/>
    </font>
    <font>
      <b/>
      <sz val="8"/>
      <color rgb="FFFF0000"/>
      <name val="Comic Sans MS"/>
      <family val="4"/>
      <charset val="1"/>
    </font>
    <font>
      <sz val="8"/>
      <color rgb="FFFF0000"/>
      <name val="Comic Sans MS"/>
      <family val="4"/>
      <charset val="1"/>
    </font>
    <font>
      <b/>
      <sz val="8"/>
      <color rgb="FFC00000"/>
      <name val="Comic Sans MS"/>
      <family val="4"/>
      <charset val="1"/>
    </font>
    <font>
      <sz val="10"/>
      <color rgb="FFFF0000"/>
      <name val="Comic Sans MS"/>
      <family val="4"/>
      <charset val="1"/>
    </font>
    <font>
      <sz val="8"/>
      <color rgb="FF002060"/>
      <name val="Arial"/>
      <family val="2"/>
      <charset val="1"/>
    </font>
    <font>
      <sz val="8"/>
      <color rgb="FF376092"/>
      <name val="Comic Sans MS"/>
      <family val="4"/>
      <charset val="1"/>
    </font>
    <font>
      <sz val="8"/>
      <color rgb="FF002060"/>
      <name val="Calibri"/>
      <family val="2"/>
      <charset val="1"/>
    </font>
    <font>
      <sz val="8"/>
      <color rgb="FF254061"/>
      <name val="Comic Sans MS"/>
      <family val="4"/>
      <charset val="1"/>
    </font>
    <font>
      <b/>
      <sz val="10"/>
      <color rgb="FFFF0000"/>
      <name val="Arial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0"/>
      <name val="Times New Roman"/>
      <family val="1"/>
      <charset val="1"/>
    </font>
    <font>
      <sz val="10"/>
      <color rgb="FF000000"/>
      <name val="Bookman Old Style"/>
      <family val="1"/>
      <charset val="1"/>
    </font>
    <font>
      <b/>
      <sz val="12"/>
      <name val="Arial Narrow"/>
      <family val="2"/>
      <charset val="1"/>
    </font>
    <font>
      <sz val="12"/>
      <name val="Arial Narrow"/>
      <family val="2"/>
      <charset val="1"/>
    </font>
    <font>
      <b/>
      <sz val="16"/>
      <name val="Arial Narrow"/>
      <family val="2"/>
      <charset val="1"/>
    </font>
    <font>
      <sz val="13"/>
      <name val="Arial Narrow"/>
      <family val="2"/>
      <charset val="1"/>
    </font>
    <font>
      <sz val="13"/>
      <name val="Calibri"/>
      <family val="2"/>
      <charset val="1"/>
    </font>
    <font>
      <b/>
      <sz val="12"/>
      <name val="Bookman Old Style"/>
      <family val="1"/>
      <charset val="1"/>
    </font>
    <font>
      <sz val="12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b/>
      <sz val="10"/>
      <color rgb="FF000000"/>
      <name val="Bookman Old Style"/>
      <family val="1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8"/>
      <name val="Arial"/>
      <family val="2"/>
      <charset val="1"/>
    </font>
    <font>
      <sz val="10.5"/>
      <name val="Arial"/>
      <family val="2"/>
      <charset val="1"/>
    </font>
    <font>
      <i/>
      <sz val="12"/>
      <name val="Calibri"/>
      <family val="2"/>
      <charset val="1"/>
    </font>
    <font>
      <i/>
      <u/>
      <sz val="12"/>
      <name val="Calibri"/>
      <family val="2"/>
      <charset val="1"/>
    </font>
    <font>
      <u/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DBEEF4"/>
        <bgColor rgb="FFDCE6F2"/>
      </patternFill>
    </fill>
    <fill>
      <patternFill patternType="solid">
        <fgColor rgb="FFFFFFFF"/>
        <bgColor rgb="FFDBEEF4"/>
      </patternFill>
    </fill>
    <fill>
      <patternFill patternType="solid">
        <fgColor rgb="FFD7E4BD"/>
        <bgColor rgb="FFD9D9D9"/>
      </patternFill>
    </fill>
    <fill>
      <patternFill patternType="solid">
        <fgColor rgb="FFDCE6F2"/>
        <bgColor rgb="FFDBEEF4"/>
      </patternFill>
    </fill>
    <fill>
      <patternFill patternType="solid">
        <fgColor rgb="FFC6D9F1"/>
        <bgColor rgb="FFD9D9D9"/>
      </patternFill>
    </fill>
    <fill>
      <patternFill patternType="solid">
        <fgColor rgb="FFC3D69B"/>
        <bgColor rgb="FFD7E4BD"/>
      </patternFill>
    </fill>
    <fill>
      <patternFill patternType="solid">
        <fgColor rgb="FFCCFFCC"/>
        <bgColor rgb="FFC6EFCE"/>
      </patternFill>
    </fill>
    <fill>
      <patternFill patternType="solid">
        <fgColor rgb="FFD9D9D9"/>
        <bgColor rgb="FFD7E4BD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EB9C"/>
      </patternFill>
    </fill>
  </fills>
  <borders count="38">
    <border>
      <left/>
      <right/>
      <top/>
      <bottom/>
      <diagonal/>
    </border>
    <border>
      <left style="thin">
        <color auto="1"/>
      </left>
      <right style="hair">
        <color rgb="FF808080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thin">
        <color auto="1"/>
      </right>
      <top style="thin">
        <color auto="1"/>
      </top>
      <bottom style="hair">
        <color rgb="FF808080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 style="thin">
        <color auto="1"/>
      </right>
      <top style="hair">
        <color rgb="FF808080"/>
      </top>
      <bottom style="hair">
        <color rgb="FF808080"/>
      </bottom>
      <diagonal/>
    </border>
    <border>
      <left style="hair">
        <color rgb="FF808080"/>
      </left>
      <right/>
      <top style="hair">
        <color rgb="FF808080"/>
      </top>
      <bottom style="hair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rgb="FF808080"/>
      </right>
      <top style="hair">
        <color rgb="FF80808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rgb="FF808080"/>
      </left>
      <right/>
      <top style="thin">
        <color auto="1"/>
      </top>
      <bottom style="hair">
        <color rgb="FF808080"/>
      </bottom>
      <diagonal/>
    </border>
    <border>
      <left style="hair">
        <color rgb="FF808080"/>
      </left>
      <right/>
      <top/>
      <bottom style="hair">
        <color rgb="FF808080"/>
      </bottom>
      <diagonal/>
    </border>
  </borders>
  <cellStyleXfs count="26">
    <xf numFmtId="0" fontId="0" fillId="0" borderId="0"/>
    <xf numFmtId="165" fontId="70" fillId="0" borderId="0" applyBorder="0" applyProtection="0"/>
    <xf numFmtId="9" fontId="70" fillId="0" borderId="0" applyBorder="0" applyProtection="0"/>
    <xf numFmtId="0" fontId="13" fillId="0" borderId="0" applyBorder="0" applyProtection="0"/>
    <xf numFmtId="164" fontId="7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2" fillId="0" borderId="0"/>
    <xf numFmtId="0" fontId="1" fillId="0" borderId="0"/>
    <xf numFmtId="0" fontId="3" fillId="0" borderId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9" fontId="70" fillId="0" borderId="0" applyBorder="0" applyProtection="0"/>
    <xf numFmtId="165" fontId="70" fillId="0" borderId="0" applyBorder="0" applyProtection="0"/>
    <xf numFmtId="165" fontId="70" fillId="0" borderId="0" applyBorder="0" applyProtection="0"/>
    <xf numFmtId="165" fontId="70" fillId="0" borderId="0" applyBorder="0" applyProtection="0"/>
    <xf numFmtId="165" fontId="70" fillId="0" borderId="0" applyBorder="0" applyProtection="0"/>
    <xf numFmtId="166" fontId="70" fillId="0" borderId="0" applyBorder="0" applyProtection="0"/>
    <xf numFmtId="165" fontId="70" fillId="0" borderId="0" applyBorder="0" applyProtection="0"/>
    <xf numFmtId="165" fontId="70" fillId="0" borderId="0" applyBorder="0" applyProtection="0"/>
    <xf numFmtId="165" fontId="70" fillId="0" borderId="0" applyBorder="0" applyProtection="0"/>
  </cellStyleXfs>
  <cellXfs count="619">
    <xf numFmtId="0" fontId="0" fillId="0" borderId="0" xfId="0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1" fillId="0" borderId="0" xfId="1" applyFont="1" applyBorder="1" applyAlignment="1" applyProtection="1">
      <alignment horizontal="center" vertical="center"/>
    </xf>
    <xf numFmtId="165" fontId="4" fillId="0" borderId="0" xfId="1" applyFont="1" applyBorder="1" applyAlignment="1" applyProtection="1">
      <alignment horizontal="center" vertical="center"/>
    </xf>
    <xf numFmtId="165" fontId="5" fillId="0" borderId="0" xfId="1" applyFont="1" applyBorder="1" applyAlignment="1" applyProtection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165" fontId="7" fillId="0" borderId="0" xfId="1" applyFont="1" applyBorder="1" applyAlignment="1" applyProtection="1">
      <alignment horizontal="center" vertical="center"/>
    </xf>
    <xf numFmtId="165" fontId="8" fillId="0" borderId="0" xfId="1" applyFont="1" applyBorder="1" applyAlignment="1" applyProtection="1">
      <alignment horizontal="center" vertical="center"/>
    </xf>
    <xf numFmtId="165" fontId="9" fillId="0" borderId="0" xfId="1" applyFont="1" applyBorder="1" applyAlignment="1" applyProtection="1">
      <alignment vertical="center"/>
    </xf>
    <xf numFmtId="10" fontId="9" fillId="0" borderId="0" xfId="2" applyNumberFormat="1" applyFont="1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165" fontId="4" fillId="0" borderId="0" xfId="1" applyFont="1" applyBorder="1" applyAlignment="1" applyProtection="1">
      <alignment vertical="center"/>
    </xf>
    <xf numFmtId="165" fontId="12" fillId="0" borderId="4" xfId="1" applyFont="1" applyBorder="1" applyAlignment="1" applyProtection="1">
      <alignment horizontal="center" vertical="top"/>
    </xf>
    <xf numFmtId="165" fontId="9" fillId="0" borderId="4" xfId="1" applyFont="1" applyBorder="1" applyAlignment="1" applyProtection="1">
      <alignment horizontal="center" vertical="top"/>
    </xf>
    <xf numFmtId="49" fontId="9" fillId="2" borderId="5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165" fontId="12" fillId="2" borderId="4" xfId="1" applyFont="1" applyFill="1" applyBorder="1" applyAlignment="1" applyProtection="1">
      <alignment horizontal="center" vertical="top"/>
    </xf>
    <xf numFmtId="165" fontId="9" fillId="2" borderId="4" xfId="1" applyFont="1" applyFill="1" applyBorder="1" applyAlignment="1" applyProtection="1">
      <alignment horizontal="center" vertical="top"/>
    </xf>
    <xf numFmtId="165" fontId="9" fillId="2" borderId="6" xfId="1" applyFont="1" applyFill="1" applyBorder="1" applyAlignment="1" applyProtection="1">
      <alignment horizontal="center" vertical="top"/>
    </xf>
    <xf numFmtId="0" fontId="5" fillId="0" borderId="5" xfId="0" applyFont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3" borderId="4" xfId="0" applyFont="1" applyFill="1" applyBorder="1" applyAlignment="1">
      <alignment horizontal="center" vertical="top"/>
    </xf>
    <xf numFmtId="165" fontId="2" fillId="3" borderId="4" xfId="1" applyFont="1" applyFill="1" applyBorder="1" applyAlignment="1" applyProtection="1">
      <alignment horizontal="center" vertical="top"/>
    </xf>
    <xf numFmtId="165" fontId="5" fillId="0" borderId="4" xfId="1" applyFont="1" applyBorder="1" applyAlignment="1" applyProtection="1">
      <alignment horizontal="center" vertical="top"/>
    </xf>
    <xf numFmtId="165" fontId="5" fillId="0" borderId="6" xfId="1" applyFont="1" applyBorder="1" applyAlignment="1" applyProtection="1">
      <alignment horizontal="center" vertical="top"/>
    </xf>
    <xf numFmtId="0" fontId="2" fillId="0" borderId="4" xfId="3" applyFont="1" applyBorder="1" applyAlignment="1" applyProtection="1">
      <alignment horizontal="center" vertical="top"/>
    </xf>
    <xf numFmtId="0" fontId="2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165" fontId="2" fillId="0" borderId="4" xfId="1" applyFont="1" applyBorder="1" applyAlignment="1" applyProtection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2" fillId="0" borderId="4" xfId="3" applyNumberFormat="1" applyFont="1" applyBorder="1" applyAlignment="1" applyProtection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/>
    </xf>
    <xf numFmtId="0" fontId="9" fillId="0" borderId="4" xfId="0" applyFont="1" applyBorder="1" applyAlignment="1">
      <alignment horizontal="center" vertical="top"/>
    </xf>
    <xf numFmtId="165" fontId="9" fillId="0" borderId="4" xfId="1" applyFont="1" applyBorder="1" applyAlignment="1" applyProtection="1">
      <alignment vertical="top"/>
    </xf>
    <xf numFmtId="165" fontId="9" fillId="0" borderId="6" xfId="1" applyFont="1" applyBorder="1" applyAlignment="1" applyProtection="1">
      <alignment horizontal="center" vertical="top"/>
    </xf>
    <xf numFmtId="0" fontId="12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vertical="top" wrapText="1" readingOrder="1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165" fontId="2" fillId="0" borderId="4" xfId="1" applyFont="1" applyBorder="1" applyAlignment="1" applyProtection="1">
      <alignment horizontal="center" vertical="center"/>
    </xf>
    <xf numFmtId="165" fontId="5" fillId="0" borderId="6" xfId="1" applyFont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165" fontId="5" fillId="0" borderId="4" xfId="1" applyFont="1" applyBorder="1" applyAlignment="1" applyProtection="1">
      <alignment vertical="top"/>
    </xf>
    <xf numFmtId="0" fontId="2" fillId="0" borderId="4" xfId="0" applyFont="1" applyBorder="1" applyAlignment="1">
      <alignment horizontal="left" vertical="center"/>
    </xf>
    <xf numFmtId="165" fontId="5" fillId="0" borderId="0" xfId="1" applyFont="1" applyBorder="1" applyAlignment="1" applyProtection="1">
      <alignment vertical="top"/>
    </xf>
    <xf numFmtId="165" fontId="5" fillId="0" borderId="4" xfId="1" applyFont="1" applyBorder="1" applyAlignment="1" applyProtection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165" fontId="5" fillId="0" borderId="4" xfId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/>
    </xf>
    <xf numFmtId="165" fontId="12" fillId="0" borderId="4" xfId="1" applyFont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top" wrapText="1"/>
    </xf>
    <xf numFmtId="167" fontId="4" fillId="0" borderId="0" xfId="0" applyNumberFormat="1" applyFont="1"/>
    <xf numFmtId="166" fontId="4" fillId="0" borderId="0" xfId="0" applyNumberFormat="1" applyFont="1"/>
    <xf numFmtId="0" fontId="14" fillId="3" borderId="0" xfId="0" applyFont="1" applyFill="1" applyAlignment="1">
      <alignment vertical="center" wrapText="1"/>
    </xf>
    <xf numFmtId="168" fontId="2" fillId="0" borderId="4" xfId="0" applyNumberFormat="1" applyFont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12" fillId="3" borderId="4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left" vertical="top" wrapText="1"/>
    </xf>
    <xf numFmtId="165" fontId="5" fillId="3" borderId="4" xfId="1" applyFont="1" applyFill="1" applyBorder="1" applyAlignment="1" applyProtection="1">
      <alignment vertical="top"/>
    </xf>
    <xf numFmtId="165" fontId="9" fillId="3" borderId="4" xfId="1" applyFont="1" applyFill="1" applyBorder="1" applyAlignment="1" applyProtection="1">
      <alignment vertical="top"/>
    </xf>
    <xf numFmtId="165" fontId="9" fillId="3" borderId="4" xfId="1" applyFont="1" applyFill="1" applyBorder="1" applyAlignment="1" applyProtection="1">
      <alignment horizontal="center" vertical="top"/>
    </xf>
    <xf numFmtId="165" fontId="9" fillId="3" borderId="6" xfId="1" applyFont="1" applyFill="1" applyBorder="1" applyAlignment="1" applyProtection="1">
      <alignment horizontal="center" vertical="top"/>
    </xf>
    <xf numFmtId="0" fontId="4" fillId="3" borderId="0" xfId="0" applyFont="1" applyFill="1"/>
    <xf numFmtId="0" fontId="5" fillId="0" borderId="4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49" fontId="9" fillId="0" borderId="5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2" fillId="3" borderId="4" xfId="3" applyFont="1" applyFill="1" applyBorder="1" applyAlignment="1" applyProtection="1">
      <alignment vertical="center" wrapText="1"/>
    </xf>
    <xf numFmtId="0" fontId="12" fillId="0" borderId="4" xfId="3" applyFont="1" applyBorder="1" applyAlignment="1" applyProtection="1">
      <alignment wrapText="1"/>
    </xf>
    <xf numFmtId="165" fontId="2" fillId="0" borderId="4" xfId="1" applyFont="1" applyBorder="1" applyAlignment="1" applyProtection="1">
      <alignment horizontal="left" vertical="top"/>
    </xf>
    <xf numFmtId="0" fontId="5" fillId="0" borderId="4" xfId="0" applyFont="1" applyBorder="1" applyAlignment="1">
      <alignment horizontal="center" vertical="top" wrapText="1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2" borderId="4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/>
    </xf>
    <xf numFmtId="165" fontId="4" fillId="0" borderId="0" xfId="0" applyNumberFormat="1" applyFont="1"/>
    <xf numFmtId="49" fontId="2" fillId="0" borderId="4" xfId="0" applyNumberFormat="1" applyFont="1" applyBorder="1" applyAlignment="1">
      <alignment horizontal="center" vertical="top"/>
    </xf>
    <xf numFmtId="49" fontId="9" fillId="3" borderId="5" xfId="0" applyNumberFormat="1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top"/>
    </xf>
    <xf numFmtId="165" fontId="12" fillId="3" borderId="4" xfId="1" applyFont="1" applyFill="1" applyBorder="1" applyAlignment="1" applyProtection="1">
      <alignment horizontal="center" vertical="top"/>
    </xf>
    <xf numFmtId="49" fontId="5" fillId="3" borderId="5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top"/>
    </xf>
    <xf numFmtId="0" fontId="2" fillId="3" borderId="4" xfId="3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165" fontId="9" fillId="2" borderId="4" xfId="1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wrapText="1"/>
    </xf>
    <xf numFmtId="165" fontId="10" fillId="2" borderId="9" xfId="1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/>
    </xf>
    <xf numFmtId="165" fontId="18" fillId="3" borderId="0" xfId="1" applyFont="1" applyFill="1" applyBorder="1" applyAlignment="1" applyProtection="1">
      <alignment horizontal="center" vertical="center"/>
    </xf>
    <xf numFmtId="0" fontId="18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Protection="1"/>
    <xf numFmtId="165" fontId="20" fillId="3" borderId="0" xfId="1" applyFont="1" applyFill="1" applyBorder="1" applyAlignment="1" applyProtection="1">
      <alignment horizontal="left" wrapText="1"/>
    </xf>
    <xf numFmtId="0" fontId="20" fillId="3" borderId="0" xfId="0" applyFont="1" applyFill="1" applyBorder="1" applyAlignment="1">
      <alignment horizontal="left" wrapText="1"/>
    </xf>
    <xf numFmtId="165" fontId="21" fillId="3" borderId="0" xfId="1" applyFont="1" applyFill="1" applyBorder="1" applyAlignment="1" applyProtection="1">
      <alignment horizontal="center" vertical="center"/>
    </xf>
    <xf numFmtId="169" fontId="21" fillId="0" borderId="0" xfId="1" applyNumberFormat="1" applyFont="1" applyBorder="1" applyAlignment="1" applyProtection="1">
      <alignment horizontal="center" vertical="center"/>
    </xf>
    <xf numFmtId="0" fontId="0" fillId="3" borderId="0" xfId="0" applyFill="1"/>
    <xf numFmtId="0" fontId="24" fillId="3" borderId="0" xfId="0" applyFont="1" applyFill="1"/>
    <xf numFmtId="0" fontId="26" fillId="3" borderId="0" xfId="0" applyFont="1" applyFill="1" applyBorder="1" applyAlignment="1" applyProtection="1">
      <alignment horizontal="center"/>
    </xf>
    <xf numFmtId="165" fontId="26" fillId="3" borderId="0" xfId="1" applyFont="1" applyFill="1" applyBorder="1" applyAlignment="1" applyProtection="1">
      <alignment horizontal="center"/>
    </xf>
    <xf numFmtId="4" fontId="27" fillId="0" borderId="0" xfId="0" applyNumberFormat="1" applyFont="1" applyBorder="1" applyAlignment="1" applyProtection="1">
      <alignment horizontal="center" vertical="center" wrapText="1"/>
    </xf>
    <xf numFmtId="0" fontId="27" fillId="3" borderId="11" xfId="0" applyFont="1" applyFill="1" applyBorder="1" applyAlignment="1" applyProtection="1">
      <alignment horizontal="center" vertical="center" wrapText="1"/>
    </xf>
    <xf numFmtId="165" fontId="28" fillId="3" borderId="11" xfId="1" applyFont="1" applyFill="1" applyBorder="1" applyAlignment="1" applyProtection="1">
      <alignment horizontal="center" vertical="center"/>
    </xf>
    <xf numFmtId="165" fontId="28" fillId="3" borderId="11" xfId="1" applyFont="1" applyFill="1" applyBorder="1" applyAlignment="1" applyProtection="1">
      <alignment horizontal="center" vertical="center" wrapText="1"/>
    </xf>
    <xf numFmtId="0" fontId="28" fillId="3" borderId="11" xfId="0" applyFont="1" applyFill="1" applyBorder="1" applyAlignment="1" applyProtection="1">
      <alignment horizontal="center" vertical="center"/>
    </xf>
    <xf numFmtId="0" fontId="29" fillId="3" borderId="11" xfId="0" applyFont="1" applyFill="1" applyBorder="1" applyAlignment="1" applyProtection="1">
      <alignment horizontal="left" vertical="center" wrapText="1"/>
    </xf>
    <xf numFmtId="165" fontId="29" fillId="3" borderId="11" xfId="1" applyFont="1" applyFill="1" applyBorder="1" applyAlignment="1" applyProtection="1">
      <alignment horizontal="center" vertical="center"/>
    </xf>
    <xf numFmtId="2" fontId="29" fillId="3" borderId="11" xfId="0" applyNumberFormat="1" applyFont="1" applyFill="1" applyBorder="1" applyAlignment="1" applyProtection="1">
      <alignment horizontal="center" vertical="center"/>
    </xf>
    <xf numFmtId="0" fontId="29" fillId="3" borderId="11" xfId="0" applyFont="1" applyFill="1" applyBorder="1" applyAlignment="1" applyProtection="1">
      <alignment horizontal="center" vertical="center"/>
    </xf>
    <xf numFmtId="165" fontId="29" fillId="3" borderId="11" xfId="1" applyFont="1" applyFill="1" applyBorder="1" applyAlignment="1" applyProtection="1">
      <alignment horizontal="center" vertical="center" wrapText="1"/>
    </xf>
    <xf numFmtId="4" fontId="29" fillId="3" borderId="11" xfId="0" applyNumberFormat="1" applyFont="1" applyFill="1" applyBorder="1" applyAlignment="1" applyProtection="1">
      <alignment horizontal="center" vertical="center"/>
    </xf>
    <xf numFmtId="4" fontId="30" fillId="3" borderId="11" xfId="0" applyNumberFormat="1" applyFont="1" applyFill="1" applyBorder="1" applyAlignment="1" applyProtection="1">
      <alignment horizontal="center" wrapText="1"/>
    </xf>
    <xf numFmtId="2" fontId="27" fillId="0" borderId="11" xfId="0" applyNumberFormat="1" applyFont="1" applyBorder="1" applyAlignment="1" applyProtection="1">
      <alignment horizontal="center"/>
    </xf>
    <xf numFmtId="165" fontId="30" fillId="5" borderId="11" xfId="1" applyFont="1" applyFill="1" applyBorder="1" applyAlignment="1" applyProtection="1">
      <alignment horizontal="center" vertical="center"/>
    </xf>
    <xf numFmtId="2" fontId="27" fillId="5" borderId="11" xfId="0" applyNumberFormat="1" applyFont="1" applyFill="1" applyBorder="1" applyAlignment="1" applyProtection="1">
      <alignment horizontal="center" vertical="center"/>
    </xf>
    <xf numFmtId="2" fontId="27" fillId="3" borderId="12" xfId="0" applyNumberFormat="1" applyFont="1" applyFill="1" applyBorder="1" applyAlignment="1" applyProtection="1">
      <alignment horizontal="center"/>
    </xf>
    <xf numFmtId="0" fontId="7" fillId="3" borderId="0" xfId="0" applyFont="1" applyFill="1" applyBorder="1" applyProtection="1"/>
    <xf numFmtId="0" fontId="31" fillId="3" borderId="0" xfId="0" applyFont="1" applyFill="1" applyProtection="1"/>
    <xf numFmtId="0" fontId="32" fillId="3" borderId="0" xfId="0" applyFont="1" applyFill="1" applyBorder="1" applyProtection="1"/>
    <xf numFmtId="166" fontId="1" fillId="3" borderId="0" xfId="0" applyNumberFormat="1" applyFont="1" applyFill="1" applyProtection="1"/>
    <xf numFmtId="0" fontId="27" fillId="3" borderId="13" xfId="0" applyFont="1" applyFill="1" applyBorder="1" applyAlignment="1" applyProtection="1">
      <alignment horizontal="center" vertical="center" wrapText="1"/>
    </xf>
    <xf numFmtId="165" fontId="28" fillId="3" borderId="11" xfId="1" applyFont="1" applyFill="1" applyBorder="1" applyAlignment="1" applyProtection="1">
      <alignment vertical="center" wrapText="1"/>
    </xf>
    <xf numFmtId="0" fontId="28" fillId="3" borderId="11" xfId="0" applyFont="1" applyFill="1" applyBorder="1" applyAlignment="1" applyProtection="1">
      <alignment horizontal="center" vertical="center" wrapText="1"/>
    </xf>
    <xf numFmtId="4" fontId="34" fillId="3" borderId="11" xfId="0" applyNumberFormat="1" applyFont="1" applyFill="1" applyBorder="1" applyAlignment="1" applyProtection="1">
      <alignment horizontal="center" wrapText="1"/>
    </xf>
    <xf numFmtId="2" fontId="35" fillId="3" borderId="11" xfId="0" applyNumberFormat="1" applyFont="1" applyFill="1" applyBorder="1" applyAlignment="1" applyProtection="1">
      <alignment horizontal="center"/>
    </xf>
    <xf numFmtId="165" fontId="35" fillId="3" borderId="11" xfId="1" applyFont="1" applyFill="1" applyBorder="1" applyAlignment="1" applyProtection="1">
      <alignment horizontal="center" vertical="center"/>
    </xf>
    <xf numFmtId="2" fontId="35" fillId="3" borderId="11" xfId="0" applyNumberFormat="1" applyFont="1" applyFill="1" applyBorder="1" applyAlignment="1" applyProtection="1">
      <alignment horizontal="center" vertical="center"/>
    </xf>
    <xf numFmtId="2" fontId="28" fillId="3" borderId="0" xfId="0" applyNumberFormat="1" applyFont="1" applyFill="1" applyBorder="1" applyAlignment="1">
      <alignment horizontal="center" vertical="center"/>
    </xf>
    <xf numFmtId="165" fontId="27" fillId="3" borderId="11" xfId="1" applyFont="1" applyFill="1" applyBorder="1" applyAlignment="1" applyProtection="1">
      <alignment vertical="center" wrapText="1"/>
    </xf>
    <xf numFmtId="0" fontId="27" fillId="3" borderId="11" xfId="0" applyFont="1" applyFill="1" applyBorder="1" applyAlignment="1" applyProtection="1">
      <alignment vertical="center" wrapText="1"/>
    </xf>
    <xf numFmtId="0" fontId="28" fillId="3" borderId="11" xfId="0" applyFont="1" applyFill="1" applyBorder="1" applyAlignment="1" applyProtection="1">
      <alignment vertical="center" wrapText="1"/>
    </xf>
    <xf numFmtId="4" fontId="28" fillId="3" borderId="11" xfId="0" applyNumberFormat="1" applyFont="1" applyFill="1" applyBorder="1" applyAlignment="1" applyProtection="1">
      <alignment horizontal="center" vertical="center"/>
    </xf>
    <xf numFmtId="0" fontId="35" fillId="3" borderId="11" xfId="0" applyFont="1" applyFill="1" applyBorder="1" applyAlignment="1" applyProtection="1">
      <alignment vertical="center" wrapText="1"/>
    </xf>
    <xf numFmtId="165" fontId="35" fillId="3" borderId="11" xfId="1" applyFont="1" applyFill="1" applyBorder="1" applyAlignment="1" applyProtection="1">
      <alignment vertical="center" wrapText="1"/>
    </xf>
    <xf numFmtId="0" fontId="36" fillId="3" borderId="11" xfId="0" applyFont="1" applyFill="1" applyBorder="1" applyAlignment="1" applyProtection="1">
      <alignment horizontal="center" wrapText="1"/>
    </xf>
    <xf numFmtId="4" fontId="27" fillId="3" borderId="11" xfId="0" applyNumberFormat="1" applyFont="1" applyFill="1" applyBorder="1" applyAlignment="1" applyProtection="1">
      <alignment horizontal="center" wrapText="1"/>
    </xf>
    <xf numFmtId="165" fontId="27" fillId="5" borderId="11" xfId="1" applyFont="1" applyFill="1" applyBorder="1" applyAlignment="1" applyProtection="1">
      <alignment horizontal="center" vertical="center"/>
    </xf>
    <xf numFmtId="0" fontId="28" fillId="3" borderId="13" xfId="0" applyFont="1" applyFill="1" applyBorder="1" applyAlignment="1" applyProtection="1">
      <alignment horizontal="center" vertical="center" wrapText="1"/>
    </xf>
    <xf numFmtId="0" fontId="36" fillId="3" borderId="14" xfId="0" applyFont="1" applyFill="1" applyBorder="1" applyAlignment="1" applyProtection="1">
      <alignment horizontal="center" wrapText="1"/>
    </xf>
    <xf numFmtId="0" fontId="36" fillId="3" borderId="12" xfId="0" applyFont="1" applyFill="1" applyBorder="1" applyAlignment="1" applyProtection="1">
      <alignment horizontal="center" wrapText="1"/>
    </xf>
    <xf numFmtId="0" fontId="36" fillId="3" borderId="15" xfId="0" applyFont="1" applyFill="1" applyBorder="1" applyAlignment="1" applyProtection="1">
      <alignment horizontal="center" wrapText="1"/>
    </xf>
    <xf numFmtId="0" fontId="36" fillId="3" borderId="11" xfId="0" applyFont="1" applyFill="1" applyBorder="1" applyAlignment="1" applyProtection="1">
      <alignment horizontal="center"/>
    </xf>
    <xf numFmtId="0" fontId="37" fillId="3" borderId="0" xfId="0" applyFont="1" applyFill="1" applyBorder="1" applyProtection="1"/>
    <xf numFmtId="0" fontId="15" fillId="3" borderId="0" xfId="0" applyFont="1" applyFill="1" applyProtection="1"/>
    <xf numFmtId="165" fontId="38" fillId="3" borderId="11" xfId="1" applyFont="1" applyFill="1" applyBorder="1" applyAlignment="1" applyProtection="1">
      <alignment horizontal="center" vertical="center"/>
    </xf>
    <xf numFmtId="0" fontId="38" fillId="3" borderId="14" xfId="0" applyFont="1" applyFill="1" applyBorder="1" applyAlignment="1" applyProtection="1">
      <alignment horizontal="center" vertical="center"/>
    </xf>
    <xf numFmtId="0" fontId="38" fillId="3" borderId="11" xfId="0" applyFont="1" applyFill="1" applyBorder="1" applyAlignment="1" applyProtection="1">
      <alignment horizontal="center" vertical="center"/>
    </xf>
    <xf numFmtId="0" fontId="38" fillId="3" borderId="11" xfId="0" applyFont="1" applyFill="1" applyBorder="1" applyAlignment="1" applyProtection="1">
      <alignment vertical="center"/>
    </xf>
    <xf numFmtId="165" fontId="28" fillId="3" borderId="16" xfId="1" applyFont="1" applyFill="1" applyBorder="1" applyAlignment="1" applyProtection="1">
      <alignment horizontal="center" vertical="center" wrapText="1"/>
    </xf>
    <xf numFmtId="0" fontId="28" fillId="3" borderId="16" xfId="0" applyFont="1" applyFill="1" applyBorder="1" applyAlignment="1" applyProtection="1">
      <alignment vertical="center" wrapText="1"/>
    </xf>
    <xf numFmtId="165" fontId="28" fillId="3" borderId="11" xfId="1" applyFont="1" applyFill="1" applyBorder="1" applyAlignment="1" applyProtection="1">
      <alignment horizontal="right" vertical="center" wrapText="1"/>
    </xf>
    <xf numFmtId="165" fontId="27" fillId="3" borderId="11" xfId="1" applyFont="1" applyFill="1" applyBorder="1" applyAlignment="1" applyProtection="1">
      <alignment horizontal="right" vertical="center" wrapText="1"/>
    </xf>
    <xf numFmtId="2" fontId="27" fillId="5" borderId="11" xfId="0" applyNumberFormat="1" applyFont="1" applyFill="1" applyBorder="1" applyAlignment="1" applyProtection="1">
      <alignment horizontal="right" vertical="center"/>
    </xf>
    <xf numFmtId="0" fontId="28" fillId="3" borderId="8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28" fillId="3" borderId="15" xfId="0" applyFont="1" applyFill="1" applyBorder="1" applyAlignment="1" applyProtection="1">
      <alignment horizontal="center" vertical="center" wrapText="1"/>
    </xf>
    <xf numFmtId="0" fontId="27" fillId="5" borderId="11" xfId="0" applyFont="1" applyFill="1" applyBorder="1" applyAlignment="1" applyProtection="1">
      <alignment horizontal="center" vertical="center" wrapText="1"/>
    </xf>
    <xf numFmtId="165" fontId="28" fillId="3" borderId="15" xfId="1" applyFont="1" applyFill="1" applyBorder="1" applyAlignment="1" applyProtection="1">
      <alignment horizontal="center" vertical="center"/>
    </xf>
    <xf numFmtId="0" fontId="39" fillId="0" borderId="11" xfId="0" applyFont="1" applyBorder="1" applyAlignment="1">
      <alignment horizontal="center" wrapText="1"/>
    </xf>
    <xf numFmtId="2" fontId="28" fillId="0" borderId="11" xfId="1" applyNumberFormat="1" applyFont="1" applyBorder="1" applyAlignment="1" applyProtection="1">
      <alignment horizontal="center" vertical="center"/>
    </xf>
    <xf numFmtId="165" fontId="28" fillId="3" borderId="11" xfId="1" applyFont="1" applyFill="1" applyBorder="1" applyAlignment="1" applyProtection="1"/>
    <xf numFmtId="2" fontId="28" fillId="3" borderId="11" xfId="1" applyNumberFormat="1" applyFont="1" applyFill="1" applyBorder="1" applyAlignment="1" applyProtection="1">
      <alignment horizontal="center" vertical="center"/>
    </xf>
    <xf numFmtId="0" fontId="39" fillId="0" borderId="11" xfId="0" applyFont="1" applyBorder="1" applyAlignment="1">
      <alignment horizontal="center"/>
    </xf>
    <xf numFmtId="0" fontId="36" fillId="0" borderId="0" xfId="0" applyFont="1" applyBorder="1" applyAlignment="1" applyProtection="1">
      <alignment horizontal="center" vertical="center" wrapText="1"/>
    </xf>
    <xf numFmtId="2" fontId="29" fillId="3" borderId="0" xfId="0" applyNumberFormat="1" applyFont="1" applyFill="1" applyBorder="1" applyAlignment="1">
      <alignment horizontal="center" vertical="center"/>
    </xf>
    <xf numFmtId="4" fontId="29" fillId="3" borderId="0" xfId="0" applyNumberFormat="1" applyFont="1" applyFill="1" applyBorder="1" applyAlignment="1" applyProtection="1">
      <alignment horizontal="center" wrapText="1"/>
    </xf>
    <xf numFmtId="1" fontId="29" fillId="3" borderId="0" xfId="0" applyNumberFormat="1" applyFont="1" applyFill="1" applyBorder="1" applyAlignment="1" applyProtection="1">
      <alignment horizontal="center" vertical="center"/>
    </xf>
    <xf numFmtId="165" fontId="29" fillId="3" borderId="0" xfId="1" applyFont="1" applyFill="1" applyBorder="1" applyAlignment="1" applyProtection="1">
      <alignment horizontal="center" vertical="center"/>
    </xf>
    <xf numFmtId="2" fontId="29" fillId="3" borderId="0" xfId="0" applyNumberFormat="1" applyFont="1" applyFill="1" applyBorder="1" applyAlignment="1" applyProtection="1">
      <alignment horizontal="center" vertical="center"/>
    </xf>
    <xf numFmtId="4" fontId="27" fillId="3" borderId="14" xfId="0" applyNumberFormat="1" applyFont="1" applyFill="1" applyBorder="1" applyAlignment="1" applyProtection="1">
      <alignment horizontal="center" wrapText="1"/>
    </xf>
    <xf numFmtId="4" fontId="27" fillId="3" borderId="12" xfId="0" applyNumberFormat="1" applyFont="1" applyFill="1" applyBorder="1" applyAlignment="1" applyProtection="1">
      <alignment horizontal="center" wrapText="1"/>
    </xf>
    <xf numFmtId="2" fontId="27" fillId="0" borderId="12" xfId="0" applyNumberFormat="1" applyFont="1" applyBorder="1" applyAlignment="1" applyProtection="1">
      <alignment horizontal="center"/>
    </xf>
    <xf numFmtId="165" fontId="27" fillId="5" borderId="12" xfId="1" applyFont="1" applyFill="1" applyBorder="1" applyAlignment="1" applyProtection="1">
      <alignment horizontal="center" vertical="center"/>
    </xf>
    <xf numFmtId="2" fontId="27" fillId="5" borderId="15" xfId="0" applyNumberFormat="1" applyFont="1" applyFill="1" applyBorder="1" applyAlignment="1" applyProtection="1">
      <alignment horizontal="center" vertical="center"/>
    </xf>
    <xf numFmtId="2" fontId="27" fillId="3" borderId="14" xfId="0" applyNumberFormat="1" applyFont="1" applyFill="1" applyBorder="1" applyAlignment="1" applyProtection="1">
      <alignment horizontal="center"/>
    </xf>
    <xf numFmtId="2" fontId="27" fillId="3" borderId="15" xfId="0" applyNumberFormat="1" applyFont="1" applyFill="1" applyBorder="1" applyAlignment="1" applyProtection="1">
      <alignment horizontal="center"/>
    </xf>
    <xf numFmtId="165" fontId="27" fillId="3" borderId="11" xfId="1" applyFont="1" applyFill="1" applyBorder="1" applyAlignment="1" applyProtection="1">
      <alignment horizontal="center" vertical="center" wrapText="1"/>
    </xf>
    <xf numFmtId="165" fontId="1" fillId="3" borderId="0" xfId="0" applyNumberFormat="1" applyFont="1" applyFill="1" applyProtection="1"/>
    <xf numFmtId="0" fontId="28" fillId="3" borderId="16" xfId="0" applyFont="1" applyFill="1" applyBorder="1" applyAlignment="1" applyProtection="1">
      <alignment horizontal="center" vertical="center" wrapText="1"/>
    </xf>
    <xf numFmtId="165" fontId="28" fillId="3" borderId="15" xfId="1" applyFont="1" applyFill="1" applyBorder="1" applyAlignment="1" applyProtection="1">
      <alignment vertical="center" wrapText="1"/>
    </xf>
    <xf numFmtId="2" fontId="27" fillId="3" borderId="11" xfId="0" applyNumberFormat="1" applyFont="1" applyFill="1" applyBorder="1" applyAlignment="1" applyProtection="1">
      <alignment horizontal="center"/>
    </xf>
    <xf numFmtId="165" fontId="30" fillId="3" borderId="11" xfId="1" applyFont="1" applyFill="1" applyBorder="1" applyAlignment="1" applyProtection="1">
      <alignment horizontal="center"/>
    </xf>
    <xf numFmtId="2" fontId="30" fillId="3" borderId="11" xfId="0" applyNumberFormat="1" applyFont="1" applyFill="1" applyBorder="1" applyAlignment="1" applyProtection="1">
      <alignment horizontal="center"/>
    </xf>
    <xf numFmtId="2" fontId="27" fillId="3" borderId="0" xfId="0" applyNumberFormat="1" applyFont="1" applyFill="1" applyBorder="1" applyAlignment="1" applyProtection="1">
      <alignment horizontal="center"/>
    </xf>
    <xf numFmtId="165" fontId="30" fillId="3" borderId="0" xfId="1" applyFont="1" applyFill="1" applyBorder="1" applyAlignment="1" applyProtection="1">
      <alignment horizontal="center"/>
    </xf>
    <xf numFmtId="2" fontId="30" fillId="3" borderId="0" xfId="0" applyNumberFormat="1" applyFont="1" applyFill="1" applyBorder="1" applyAlignment="1" applyProtection="1">
      <alignment horizontal="center"/>
    </xf>
    <xf numFmtId="165" fontId="27" fillId="3" borderId="0" xfId="1" applyFont="1" applyFill="1" applyBorder="1" applyAlignment="1" applyProtection="1">
      <alignment horizontal="center" vertical="center"/>
    </xf>
    <xf numFmtId="2" fontId="27" fillId="3" borderId="0" xfId="0" applyNumberFormat="1" applyFont="1" applyFill="1" applyBorder="1" applyAlignment="1" applyProtection="1">
      <alignment horizontal="center" vertical="center"/>
    </xf>
    <xf numFmtId="0" fontId="38" fillId="3" borderId="14" xfId="0" applyFont="1" applyFill="1" applyBorder="1" applyAlignment="1" applyProtection="1">
      <alignment vertical="center"/>
    </xf>
    <xf numFmtId="165" fontId="28" fillId="3" borderId="13" xfId="1" applyFont="1" applyFill="1" applyBorder="1" applyAlignment="1" applyProtection="1">
      <alignment horizontal="center" vertical="center" wrapText="1"/>
    </xf>
    <xf numFmtId="165" fontId="28" fillId="3" borderId="13" xfId="1" applyFont="1" applyFill="1" applyBorder="1" applyAlignment="1" applyProtection="1">
      <alignment vertical="center" wrapText="1"/>
    </xf>
    <xf numFmtId="0" fontId="28" fillId="3" borderId="17" xfId="0" applyFont="1" applyFill="1" applyBorder="1" applyAlignment="1" applyProtection="1">
      <alignment horizontal="center" vertical="center" wrapText="1"/>
    </xf>
    <xf numFmtId="0" fontId="28" fillId="3" borderId="11" xfId="0" applyFont="1" applyFill="1" applyBorder="1" applyAlignment="1" applyProtection="1">
      <alignment horizontal="right" vertical="center" wrapText="1"/>
    </xf>
    <xf numFmtId="165" fontId="28" fillId="3" borderId="16" xfId="1" applyFont="1" applyFill="1" applyBorder="1" applyAlignment="1" applyProtection="1">
      <alignment vertical="center" wrapText="1"/>
    </xf>
    <xf numFmtId="0" fontId="28" fillId="6" borderId="11" xfId="0" applyFont="1" applyFill="1" applyBorder="1" applyAlignment="1" applyProtection="1">
      <alignment horizontal="center" vertical="center" wrapText="1"/>
    </xf>
    <xf numFmtId="0" fontId="28" fillId="3" borderId="11" xfId="0" applyFont="1" applyFill="1" applyBorder="1" applyAlignment="1">
      <alignment vertical="center" wrapText="1"/>
    </xf>
    <xf numFmtId="4" fontId="28" fillId="3" borderId="11" xfId="0" applyNumberFormat="1" applyFont="1" applyFill="1" applyBorder="1" applyAlignment="1" applyProtection="1">
      <alignment horizontal="center" vertical="center" wrapText="1"/>
    </xf>
    <xf numFmtId="165" fontId="28" fillId="3" borderId="11" xfId="1" applyFont="1" applyFill="1" applyBorder="1" applyAlignment="1" applyProtection="1">
      <alignment vertical="center"/>
    </xf>
    <xf numFmtId="165" fontId="27" fillId="3" borderId="11" xfId="1" applyFont="1" applyFill="1" applyBorder="1" applyAlignment="1" applyProtection="1">
      <alignment horizontal="center"/>
    </xf>
    <xf numFmtId="0" fontId="28" fillId="3" borderId="11" xfId="1" applyNumberFormat="1" applyFont="1" applyFill="1" applyBorder="1" applyAlignment="1" applyProtection="1">
      <alignment vertical="center" wrapText="1"/>
    </xf>
    <xf numFmtId="165" fontId="28" fillId="3" borderId="13" xfId="1" applyFont="1" applyFill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</xf>
    <xf numFmtId="165" fontId="28" fillId="0" borderId="11" xfId="1" applyFont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center" vertical="center"/>
    </xf>
    <xf numFmtId="2" fontId="35" fillId="3" borderId="11" xfId="1" applyNumberFormat="1" applyFont="1" applyFill="1" applyBorder="1" applyAlignment="1" applyProtection="1">
      <alignment horizontal="center" vertical="center"/>
    </xf>
    <xf numFmtId="4" fontId="28" fillId="0" borderId="11" xfId="0" applyNumberFormat="1" applyFont="1" applyBorder="1" applyAlignment="1" applyProtection="1">
      <alignment horizontal="center" vertical="center"/>
    </xf>
    <xf numFmtId="165" fontId="34" fillId="0" borderId="11" xfId="1" applyFont="1" applyBorder="1" applyAlignment="1" applyProtection="1">
      <alignment horizontal="center"/>
    </xf>
    <xf numFmtId="2" fontId="34" fillId="0" borderId="11" xfId="0" applyNumberFormat="1" applyFont="1" applyBorder="1" applyAlignment="1" applyProtection="1">
      <alignment horizontal="center"/>
    </xf>
    <xf numFmtId="0" fontId="28" fillId="3" borderId="11" xfId="0" applyFont="1" applyFill="1" applyBorder="1" applyAlignment="1">
      <alignment horizontal="center" vertical="center"/>
    </xf>
    <xf numFmtId="4" fontId="28" fillId="3" borderId="13" xfId="0" applyNumberFormat="1" applyFont="1" applyFill="1" applyBorder="1" applyAlignment="1">
      <alignment horizontal="center" vertical="center" wrapText="1"/>
    </xf>
    <xf numFmtId="2" fontId="27" fillId="3" borderId="11" xfId="0" applyNumberFormat="1" applyFont="1" applyFill="1" applyBorder="1" applyAlignment="1">
      <alignment horizontal="center"/>
    </xf>
    <xf numFmtId="2" fontId="27" fillId="0" borderId="14" xfId="0" applyNumberFormat="1" applyFont="1" applyBorder="1" applyAlignment="1" applyProtection="1">
      <alignment horizontal="center"/>
    </xf>
    <xf numFmtId="2" fontId="27" fillId="0" borderId="15" xfId="0" applyNumberFormat="1" applyFont="1" applyBorder="1" applyAlignment="1" applyProtection="1">
      <alignment horizontal="center"/>
    </xf>
    <xf numFmtId="4" fontId="28" fillId="3" borderId="11" xfId="0" applyNumberFormat="1" applyFont="1" applyFill="1" applyBorder="1" applyAlignment="1" applyProtection="1">
      <alignment horizontal="left" vertical="center"/>
    </xf>
    <xf numFmtId="165" fontId="34" fillId="0" borderId="12" xfId="1" applyFont="1" applyBorder="1" applyAlignment="1" applyProtection="1">
      <alignment horizontal="center"/>
    </xf>
    <xf numFmtId="2" fontId="34" fillId="0" borderId="12" xfId="0" applyNumberFormat="1" applyFont="1" applyBorder="1" applyAlignment="1" applyProtection="1">
      <alignment horizontal="center"/>
    </xf>
    <xf numFmtId="2" fontId="27" fillId="3" borderId="12" xfId="0" applyNumberFormat="1" applyFont="1" applyFill="1" applyBorder="1" applyAlignment="1">
      <alignment horizontal="center"/>
    </xf>
    <xf numFmtId="165" fontId="28" fillId="0" borderId="11" xfId="1" applyFont="1" applyBorder="1" applyAlignment="1" applyProtection="1">
      <alignment horizontal="center" vertical="center"/>
    </xf>
    <xf numFmtId="165" fontId="40" fillId="0" borderId="11" xfId="1" applyFont="1" applyBorder="1" applyAlignment="1" applyProtection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2" fontId="28" fillId="0" borderId="11" xfId="0" applyNumberFormat="1" applyFont="1" applyBorder="1" applyAlignment="1" applyProtection="1">
      <alignment horizontal="center" vertical="center"/>
    </xf>
    <xf numFmtId="165" fontId="27" fillId="0" borderId="11" xfId="1" applyFont="1" applyBorder="1" applyAlignment="1" applyProtection="1">
      <alignment horizontal="center"/>
    </xf>
    <xf numFmtId="0" fontId="27" fillId="3" borderId="14" xfId="0" applyFont="1" applyFill="1" applyBorder="1" applyAlignment="1" applyProtection="1">
      <alignment horizontal="center" vertical="center" wrapText="1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41" fillId="0" borderId="11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left" wrapText="1"/>
    </xf>
    <xf numFmtId="0" fontId="41" fillId="0" borderId="14" xfId="0" applyFont="1" applyBorder="1" applyAlignment="1">
      <alignment horizontal="left" wrapText="1"/>
    </xf>
    <xf numFmtId="165" fontId="28" fillId="3" borderId="12" xfId="1" applyFont="1" applyFill="1" applyBorder="1" applyAlignment="1" applyProtection="1">
      <alignment horizontal="center" vertical="center"/>
    </xf>
    <xf numFmtId="0" fontId="28" fillId="3" borderId="12" xfId="0" applyFont="1" applyFill="1" applyBorder="1" applyAlignment="1" applyProtection="1">
      <alignment horizontal="center" vertical="center"/>
    </xf>
    <xf numFmtId="0" fontId="41" fillId="0" borderId="11" xfId="0" applyFont="1" applyBorder="1" applyAlignment="1">
      <alignment horizontal="center" wrapText="1"/>
    </xf>
    <xf numFmtId="0" fontId="41" fillId="0" borderId="14" xfId="0" applyFont="1" applyBorder="1" applyAlignment="1">
      <alignment horizontal="center" wrapText="1"/>
    </xf>
    <xf numFmtId="0" fontId="41" fillId="0" borderId="14" xfId="0" applyFont="1" applyBorder="1" applyAlignment="1">
      <alignment horizontal="center" vertical="center" wrapText="1"/>
    </xf>
    <xf numFmtId="0" fontId="38" fillId="3" borderId="12" xfId="0" applyFont="1" applyFill="1" applyBorder="1" applyAlignment="1" applyProtection="1">
      <alignment horizontal="center" vertical="center"/>
    </xf>
    <xf numFmtId="165" fontId="38" fillId="3" borderId="12" xfId="1" applyFont="1" applyFill="1" applyBorder="1" applyAlignment="1" applyProtection="1">
      <alignment horizontal="center" vertical="center"/>
    </xf>
    <xf numFmtId="0" fontId="41" fillId="0" borderId="12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165" fontId="27" fillId="0" borderId="12" xfId="1" applyFont="1" applyBorder="1" applyAlignment="1" applyProtection="1">
      <alignment horizontal="center" vertical="center"/>
    </xf>
    <xf numFmtId="2" fontId="27" fillId="0" borderId="15" xfId="0" applyNumberFormat="1" applyFont="1" applyBorder="1" applyAlignment="1" applyProtection="1">
      <alignment horizontal="center" vertical="center"/>
    </xf>
    <xf numFmtId="0" fontId="41" fillId="0" borderId="0" xfId="0" applyFont="1" applyBorder="1" applyAlignment="1">
      <alignment horizontal="center" wrapText="1"/>
    </xf>
    <xf numFmtId="0" fontId="42" fillId="3" borderId="0" xfId="0" applyFont="1" applyFill="1" applyProtection="1"/>
    <xf numFmtId="4" fontId="28" fillId="0" borderId="11" xfId="0" applyNumberFormat="1" applyFont="1" applyBorder="1" applyAlignment="1" applyProtection="1">
      <alignment horizontal="center" vertical="center" wrapText="1"/>
    </xf>
    <xf numFmtId="165" fontId="29" fillId="3" borderId="11" xfId="1" applyFont="1" applyFill="1" applyBorder="1" applyAlignment="1" applyProtection="1">
      <alignment horizontal="right" vertical="center"/>
    </xf>
    <xf numFmtId="2" fontId="34" fillId="3" borderId="14" xfId="0" applyNumberFormat="1" applyFont="1" applyFill="1" applyBorder="1" applyAlignment="1" applyProtection="1"/>
    <xf numFmtId="2" fontId="34" fillId="3" borderId="12" xfId="0" applyNumberFormat="1" applyFont="1" applyFill="1" applyBorder="1" applyAlignment="1" applyProtection="1"/>
    <xf numFmtId="2" fontId="34" fillId="3" borderId="15" xfId="0" applyNumberFormat="1" applyFont="1" applyFill="1" applyBorder="1" applyAlignment="1" applyProtection="1"/>
    <xf numFmtId="165" fontId="34" fillId="3" borderId="11" xfId="1" applyFont="1" applyFill="1" applyBorder="1" applyAlignment="1" applyProtection="1">
      <alignment horizontal="center"/>
    </xf>
    <xf numFmtId="2" fontId="34" fillId="3" borderId="11" xfId="0" applyNumberFormat="1" applyFont="1" applyFill="1" applyBorder="1" applyAlignment="1" applyProtection="1">
      <alignment horizontal="center"/>
    </xf>
    <xf numFmtId="2" fontId="33" fillId="3" borderId="11" xfId="0" applyNumberFormat="1" applyFont="1" applyFill="1" applyBorder="1" applyAlignment="1" applyProtection="1">
      <alignment horizontal="center"/>
    </xf>
    <xf numFmtId="165" fontId="33" fillId="5" borderId="11" xfId="1" applyFont="1" applyFill="1" applyBorder="1" applyAlignment="1" applyProtection="1">
      <alignment horizontal="center" vertical="center"/>
    </xf>
    <xf numFmtId="2" fontId="33" fillId="5" borderId="11" xfId="0" applyNumberFormat="1" applyFont="1" applyFill="1" applyBorder="1" applyAlignment="1" applyProtection="1">
      <alignment horizontal="center" vertical="center"/>
    </xf>
    <xf numFmtId="165" fontId="18" fillId="3" borderId="11" xfId="1" applyFont="1" applyFill="1" applyBorder="1" applyAlignment="1" applyProtection="1">
      <alignment horizontal="center" vertical="center"/>
    </xf>
    <xf numFmtId="2" fontId="28" fillId="3" borderId="11" xfId="1" applyNumberFormat="1" applyFont="1" applyFill="1" applyBorder="1" applyAlignment="1" applyProtection="1">
      <alignment horizontal="center" vertical="center" wrapText="1"/>
    </xf>
    <xf numFmtId="165" fontId="28" fillId="3" borderId="11" xfId="1" applyFont="1" applyFill="1" applyBorder="1" applyAlignment="1" applyProtection="1">
      <alignment horizontal="right" vertical="center"/>
    </xf>
    <xf numFmtId="2" fontId="28" fillId="3" borderId="11" xfId="0" applyNumberFormat="1" applyFont="1" applyFill="1" applyBorder="1" applyAlignment="1" applyProtection="1">
      <alignment horizontal="center" vertical="center"/>
    </xf>
    <xf numFmtId="165" fontId="28" fillId="0" borderId="11" xfId="1" applyFont="1" applyBorder="1" applyAlignment="1" applyProtection="1">
      <alignment horizontal="right"/>
    </xf>
    <xf numFmtId="4" fontId="28" fillId="3" borderId="14" xfId="0" applyNumberFormat="1" applyFont="1" applyFill="1" applyBorder="1" applyAlignment="1" applyProtection="1">
      <alignment horizontal="center" vertical="center" wrapText="1"/>
    </xf>
    <xf numFmtId="165" fontId="27" fillId="5" borderId="11" xfId="1" applyFont="1" applyFill="1" applyBorder="1" applyAlignment="1" applyProtection="1">
      <alignment horizontal="right"/>
    </xf>
    <xf numFmtId="0" fontId="28" fillId="0" borderId="11" xfId="0" applyFont="1" applyBorder="1" applyAlignment="1" applyProtection="1">
      <alignment horizontal="center" vertical="center" wrapText="1"/>
    </xf>
    <xf numFmtId="165" fontId="27" fillId="3" borderId="11" xfId="1" applyFont="1" applyFill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4" xfId="0" applyFont="1" applyBorder="1" applyAlignment="1" applyProtection="1">
      <alignment horizontal="left" vertical="center" wrapText="1"/>
    </xf>
    <xf numFmtId="165" fontId="27" fillId="0" borderId="12" xfId="1" applyFont="1" applyBorder="1" applyAlignment="1" applyProtection="1">
      <alignment horizontal="center"/>
    </xf>
    <xf numFmtId="165" fontId="27" fillId="3" borderId="12" xfId="1" applyFont="1" applyFill="1" applyBorder="1" applyAlignment="1" applyProtection="1">
      <alignment horizontal="right"/>
    </xf>
    <xf numFmtId="2" fontId="27" fillId="3" borderId="15" xfId="0" applyNumberFormat="1" applyFont="1" applyFill="1" applyBorder="1" applyAlignment="1" applyProtection="1">
      <alignment horizontal="center" vertical="center"/>
    </xf>
    <xf numFmtId="2" fontId="27" fillId="3" borderId="11" xfId="0" applyNumberFormat="1" applyFont="1" applyFill="1" applyBorder="1" applyAlignment="1" applyProtection="1">
      <alignment horizontal="center" vertical="center"/>
    </xf>
    <xf numFmtId="0" fontId="28" fillId="0" borderId="16" xfId="0" applyFont="1" applyBorder="1" applyAlignment="1" applyProtection="1">
      <alignment horizontal="center" vertical="center" wrapText="1"/>
    </xf>
    <xf numFmtId="165" fontId="27" fillId="5" borderId="12" xfId="1" applyFont="1" applyFill="1" applyBorder="1" applyAlignment="1" applyProtection="1">
      <alignment horizontal="right"/>
    </xf>
    <xf numFmtId="0" fontId="28" fillId="0" borderId="18" xfId="0" applyFont="1" applyBorder="1" applyAlignment="1" applyProtection="1">
      <alignment horizontal="center" vertical="center" wrapText="1"/>
    </xf>
    <xf numFmtId="0" fontId="28" fillId="0" borderId="12" xfId="0" applyFont="1" applyBorder="1" applyAlignment="1" applyProtection="1">
      <alignment horizontal="center" vertical="center" wrapText="1"/>
    </xf>
    <xf numFmtId="0" fontId="28" fillId="0" borderId="15" xfId="0" applyFont="1" applyBorder="1" applyAlignment="1" applyProtection="1">
      <alignment horizontal="center" vertical="center" wrapText="1"/>
    </xf>
    <xf numFmtId="165" fontId="28" fillId="0" borderId="11" xfId="1" applyFont="1" applyBorder="1" applyAlignment="1" applyProtection="1">
      <alignment horizontal="center"/>
    </xf>
    <xf numFmtId="2" fontId="28" fillId="0" borderId="11" xfId="0" applyNumberFormat="1" applyFont="1" applyBorder="1" applyAlignment="1" applyProtection="1">
      <alignment horizontal="center"/>
    </xf>
    <xf numFmtId="2" fontId="27" fillId="3" borderId="11" xfId="0" applyNumberFormat="1" applyFont="1" applyFill="1" applyBorder="1" applyAlignment="1" applyProtection="1">
      <alignment horizontal="center" wrapText="1"/>
    </xf>
    <xf numFmtId="165" fontId="40" fillId="3" borderId="11" xfId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28" fillId="0" borderId="12" xfId="0" applyFont="1" applyBorder="1" applyAlignment="1" applyProtection="1">
      <alignment horizontal="left" vertical="center" wrapText="1"/>
    </xf>
    <xf numFmtId="2" fontId="27" fillId="3" borderId="12" xfId="0" applyNumberFormat="1" applyFont="1" applyFill="1" applyBorder="1" applyAlignment="1" applyProtection="1">
      <alignment horizontal="center" wrapText="1"/>
    </xf>
    <xf numFmtId="165" fontId="27" fillId="3" borderId="12" xfId="1" applyFont="1" applyFill="1" applyBorder="1" applyAlignment="1" applyProtection="1">
      <alignment horizontal="center" wrapText="1"/>
    </xf>
    <xf numFmtId="165" fontId="27" fillId="3" borderId="12" xfId="1" applyFont="1" applyFill="1" applyBorder="1" applyAlignment="1" applyProtection="1">
      <alignment horizontal="center" vertical="center"/>
    </xf>
    <xf numFmtId="2" fontId="27" fillId="3" borderId="12" xfId="0" applyNumberFormat="1" applyFont="1" applyFill="1" applyBorder="1" applyAlignment="1" applyProtection="1">
      <alignment horizontal="center" vertical="center"/>
    </xf>
    <xf numFmtId="0" fontId="28" fillId="0" borderId="13" xfId="0" applyFont="1" applyBorder="1" applyAlignment="1" applyProtection="1">
      <alignment horizontal="left" vertical="center" wrapText="1"/>
    </xf>
    <xf numFmtId="2" fontId="27" fillId="3" borderId="13" xfId="0" applyNumberFormat="1" applyFont="1" applyFill="1" applyBorder="1" applyAlignment="1" applyProtection="1">
      <alignment horizontal="center" wrapText="1"/>
    </xf>
    <xf numFmtId="2" fontId="27" fillId="3" borderId="13" xfId="0" applyNumberFormat="1" applyFont="1" applyFill="1" applyBorder="1" applyAlignment="1" applyProtection="1">
      <alignment horizontal="center"/>
    </xf>
    <xf numFmtId="165" fontId="27" fillId="5" borderId="13" xfId="1" applyFont="1" applyFill="1" applyBorder="1" applyAlignment="1" applyProtection="1">
      <alignment horizontal="center" vertical="center"/>
    </xf>
    <xf numFmtId="2" fontId="27" fillId="5" borderId="13" xfId="0" applyNumberFormat="1" applyFont="1" applyFill="1" applyBorder="1" applyAlignment="1" applyProtection="1">
      <alignment horizontal="center" vertical="center"/>
    </xf>
    <xf numFmtId="0" fontId="27" fillId="0" borderId="16" xfId="0" applyFont="1" applyBorder="1" applyAlignment="1" applyProtection="1">
      <alignment horizontal="center" vertical="center" wrapText="1"/>
    </xf>
    <xf numFmtId="0" fontId="28" fillId="0" borderId="13" xfId="0" applyFont="1" applyBorder="1" applyAlignment="1" applyProtection="1">
      <alignment horizontal="center" vertical="center" wrapText="1"/>
    </xf>
    <xf numFmtId="165" fontId="28" fillId="0" borderId="11" xfId="1" applyFont="1" applyBorder="1" applyAlignment="1" applyProtection="1">
      <alignment vertical="center"/>
    </xf>
    <xf numFmtId="4" fontId="28" fillId="3" borderId="11" xfId="0" applyNumberFormat="1" applyFont="1" applyFill="1" applyBorder="1" applyAlignment="1" applyProtection="1">
      <alignment horizontal="center" wrapText="1"/>
    </xf>
    <xf numFmtId="2" fontId="27" fillId="3" borderId="11" xfId="0" applyNumberFormat="1" applyFont="1" applyFill="1" applyBorder="1" applyAlignment="1" applyProtection="1"/>
    <xf numFmtId="165" fontId="27" fillId="3" borderId="11" xfId="1" applyFont="1" applyFill="1" applyBorder="1" applyAlignment="1" applyProtection="1"/>
    <xf numFmtId="2" fontId="28" fillId="3" borderId="11" xfId="0" applyNumberFormat="1" applyFont="1" applyFill="1" applyBorder="1" applyAlignment="1" applyProtection="1">
      <alignment horizontal="center" wrapText="1"/>
    </xf>
    <xf numFmtId="2" fontId="27" fillId="3" borderId="0" xfId="0" applyNumberFormat="1" applyFont="1" applyFill="1" applyBorder="1" applyAlignment="1" applyProtection="1">
      <alignment horizontal="center" wrapText="1"/>
    </xf>
    <xf numFmtId="166" fontId="28" fillId="3" borderId="11" xfId="0" applyNumberFormat="1" applyFont="1" applyFill="1" applyBorder="1" applyAlignment="1" applyProtection="1">
      <alignment horizontal="center" vertical="center"/>
    </xf>
    <xf numFmtId="165" fontId="27" fillId="5" borderId="0" xfId="1" applyFont="1" applyFill="1" applyBorder="1" applyAlignment="1" applyProtection="1">
      <alignment horizontal="center" vertical="center"/>
    </xf>
    <xf numFmtId="2" fontId="27" fillId="5" borderId="0" xfId="0" applyNumberFormat="1" applyFont="1" applyFill="1" applyBorder="1" applyAlignment="1" applyProtection="1">
      <alignment horizontal="center" vertical="center"/>
    </xf>
    <xf numFmtId="165" fontId="2" fillId="0" borderId="0" xfId="1" applyFont="1" applyBorder="1" applyAlignment="1" applyProtection="1">
      <alignment horizontal="center" vertical="top"/>
    </xf>
    <xf numFmtId="0" fontId="28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70" fontId="43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44" fillId="0" borderId="0" xfId="0" applyFont="1"/>
    <xf numFmtId="0" fontId="44" fillId="0" borderId="0" xfId="0" applyFont="1" applyBorder="1"/>
    <xf numFmtId="0" fontId="46" fillId="0" borderId="0" xfId="0" applyFont="1" applyBorder="1" applyAlignment="1">
      <alignment horizontal="center" vertical="top"/>
    </xf>
    <xf numFmtId="10" fontId="48" fillId="0" borderId="21" xfId="0" applyNumberFormat="1" applyFont="1" applyBorder="1" applyAlignment="1">
      <alignment horizontal="center" vertical="center"/>
    </xf>
    <xf numFmtId="171" fontId="43" fillId="0" borderId="0" xfId="0" applyNumberFormat="1" applyFont="1"/>
    <xf numFmtId="0" fontId="43" fillId="0" borderId="0" xfId="0" applyFont="1"/>
    <xf numFmtId="0" fontId="47" fillId="0" borderId="22" xfId="0" applyFont="1" applyBorder="1" applyAlignment="1">
      <alignment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17" fontId="49" fillId="0" borderId="24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170" fontId="49" fillId="0" borderId="0" xfId="0" applyNumberFormat="1" applyFont="1" applyBorder="1" applyAlignment="1">
      <alignment horizontal="center" vertical="center"/>
    </xf>
    <xf numFmtId="49" fontId="1" fillId="8" borderId="26" xfId="7" applyNumberFormat="1" applyFont="1" applyFill="1" applyBorder="1" applyAlignment="1">
      <alignment horizontal="center" vertical="center" wrapText="1"/>
    </xf>
    <xf numFmtId="49" fontId="1" fillId="8" borderId="11" xfId="7" applyNumberFormat="1" applyFont="1" applyFill="1" applyBorder="1" applyAlignment="1">
      <alignment horizontal="center" vertical="center" wrapText="1"/>
    </xf>
    <xf numFmtId="0" fontId="31" fillId="8" borderId="24" xfId="7" applyFont="1" applyFill="1" applyBorder="1" applyAlignment="1">
      <alignment horizontal="center" vertical="center" wrapText="1"/>
    </xf>
    <xf numFmtId="170" fontId="50" fillId="0" borderId="0" xfId="0" applyNumberFormat="1" applyFont="1" applyBorder="1" applyAlignment="1">
      <alignment horizontal="center" vertical="center"/>
    </xf>
    <xf numFmtId="0" fontId="31" fillId="0" borderId="26" xfId="7" applyFont="1" applyBorder="1" applyAlignment="1">
      <alignment horizontal="center" vertical="center" wrapText="1"/>
    </xf>
    <xf numFmtId="0" fontId="31" fillId="0" borderId="11" xfId="7" applyFont="1" applyBorder="1" applyAlignment="1">
      <alignment horizontal="center" vertical="center" wrapText="1"/>
    </xf>
    <xf numFmtId="166" fontId="31" fillId="0" borderId="11" xfId="22" applyFont="1" applyBorder="1" applyAlignment="1" applyProtection="1">
      <alignment horizontal="center" vertical="center" wrapText="1"/>
    </xf>
    <xf numFmtId="0" fontId="31" fillId="0" borderId="24" xfId="7" applyFont="1" applyBorder="1" applyAlignment="1">
      <alignment horizontal="center" vertical="center" wrapText="1"/>
    </xf>
    <xf numFmtId="49" fontId="1" fillId="0" borderId="11" xfId="9" applyNumberFormat="1" applyFont="1" applyBorder="1" applyAlignment="1">
      <alignment horizontal="left" vertical="top"/>
    </xf>
    <xf numFmtId="0" fontId="1" fillId="0" borderId="11" xfId="7" applyFont="1" applyBorder="1" applyAlignment="1">
      <alignment horizontal="center" vertical="center" wrapText="1"/>
    </xf>
    <xf numFmtId="0" fontId="1" fillId="0" borderId="11" xfId="9" applyFont="1" applyBorder="1" applyAlignment="1">
      <alignment horizontal="justify" vertical="top"/>
    </xf>
    <xf numFmtId="165" fontId="1" fillId="0" borderId="11" xfId="25" applyFont="1" applyBorder="1" applyAlignment="1" applyProtection="1">
      <alignment horizontal="center"/>
    </xf>
    <xf numFmtId="166" fontId="1" fillId="0" borderId="11" xfId="22" applyFont="1" applyBorder="1" applyAlignment="1" applyProtection="1">
      <alignment horizontal="center"/>
    </xf>
    <xf numFmtId="165" fontId="1" fillId="0" borderId="11" xfId="7" applyNumberFormat="1" applyFont="1" applyBorder="1" applyAlignment="1">
      <alignment horizontal="center" vertical="center" wrapText="1"/>
    </xf>
    <xf numFmtId="0" fontId="1" fillId="0" borderId="11" xfId="9" applyFont="1" applyBorder="1" applyAlignment="1">
      <alignment horizontal="justify" vertical="center"/>
    </xf>
    <xf numFmtId="0" fontId="1" fillId="0" borderId="27" xfId="7" applyFont="1" applyBorder="1" applyAlignment="1">
      <alignment vertical="center" wrapText="1"/>
    </xf>
    <xf numFmtId="0" fontId="1" fillId="0" borderId="28" xfId="7" applyFont="1" applyBorder="1" applyAlignment="1">
      <alignment vertical="center" wrapText="1"/>
    </xf>
    <xf numFmtId="0" fontId="1" fillId="0" borderId="28" xfId="7" applyFont="1" applyBorder="1" applyAlignment="1">
      <alignment horizontal="right" vertical="center" wrapText="1"/>
    </xf>
    <xf numFmtId="165" fontId="1" fillId="0" borderId="29" xfId="7" applyNumberFormat="1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170" fontId="49" fillId="0" borderId="17" xfId="0" applyNumberFormat="1" applyFont="1" applyBorder="1" applyAlignment="1">
      <alignment horizontal="center" vertical="center"/>
    </xf>
    <xf numFmtId="0" fontId="49" fillId="0" borderId="31" xfId="0" applyFont="1" applyBorder="1" applyAlignment="1">
      <alignment horizontal="center" vertical="center"/>
    </xf>
    <xf numFmtId="49" fontId="1" fillId="0" borderId="32" xfId="9" applyNumberFormat="1" applyFont="1" applyBorder="1" applyAlignment="1">
      <alignment horizontal="left" vertical="top"/>
    </xf>
    <xf numFmtId="0" fontId="1" fillId="0" borderId="33" xfId="9" applyFont="1" applyBorder="1" applyAlignment="1">
      <alignment horizontal="justify" vertical="top"/>
    </xf>
    <xf numFmtId="165" fontId="1" fillId="0" borderId="33" xfId="25" applyFont="1" applyBorder="1" applyAlignment="1" applyProtection="1">
      <alignment horizontal="center"/>
    </xf>
    <xf numFmtId="172" fontId="1" fillId="0" borderId="33" xfId="25" applyNumberFormat="1" applyFont="1" applyBorder="1" applyAlignment="1" applyProtection="1">
      <alignment horizontal="center"/>
    </xf>
    <xf numFmtId="165" fontId="1" fillId="0" borderId="24" xfId="7" applyNumberFormat="1" applyFont="1" applyBorder="1" applyAlignment="1">
      <alignment horizontal="center" vertical="center" wrapText="1"/>
    </xf>
    <xf numFmtId="0" fontId="1" fillId="0" borderId="33" xfId="9" applyFont="1" applyBorder="1" applyAlignment="1">
      <alignment horizontal="justify" vertical="center"/>
    </xf>
    <xf numFmtId="0" fontId="1" fillId="0" borderId="32" xfId="9" applyFont="1" applyBorder="1" applyAlignment="1">
      <alignment horizontal="center"/>
    </xf>
    <xf numFmtId="0" fontId="1" fillId="0" borderId="0" xfId="7" applyFont="1" applyBorder="1" applyAlignment="1">
      <alignment vertical="center" wrapText="1"/>
    </xf>
    <xf numFmtId="0" fontId="1" fillId="0" borderId="0" xfId="7" applyFont="1" applyBorder="1" applyAlignment="1">
      <alignment horizontal="left" vertical="center" wrapText="1"/>
    </xf>
    <xf numFmtId="0" fontId="1" fillId="0" borderId="17" xfId="7" applyFont="1" applyBorder="1" applyAlignment="1">
      <alignment horizontal="left" vertical="center" wrapText="1"/>
    </xf>
    <xf numFmtId="0" fontId="1" fillId="0" borderId="17" xfId="7" applyFont="1" applyBorder="1" applyAlignment="1">
      <alignment horizontal="right" vertical="center" wrapText="1"/>
    </xf>
    <xf numFmtId="165" fontId="1" fillId="0" borderId="17" xfId="7" applyNumberFormat="1" applyFont="1" applyBorder="1" applyAlignment="1">
      <alignment horizontal="center" vertical="center" wrapText="1"/>
    </xf>
    <xf numFmtId="0" fontId="31" fillId="0" borderId="0" xfId="7" applyFont="1" applyBorder="1" applyAlignment="1">
      <alignment horizontal="left" vertical="center" wrapText="1"/>
    </xf>
    <xf numFmtId="0" fontId="31" fillId="0" borderId="0" xfId="7" applyFont="1" applyBorder="1" applyAlignment="1">
      <alignment horizontal="right" vertical="center" wrapText="1"/>
    </xf>
    <xf numFmtId="165" fontId="1" fillId="0" borderId="0" xfId="7" applyNumberFormat="1" applyFont="1" applyBorder="1" applyAlignment="1">
      <alignment horizontal="center" vertical="center" wrapText="1"/>
    </xf>
    <xf numFmtId="165" fontId="51" fillId="0" borderId="0" xfId="19" applyFont="1" applyBorder="1" applyAlignment="1" applyProtection="1">
      <alignment horizontal="center" vertical="center"/>
    </xf>
    <xf numFmtId="170" fontId="51" fillId="0" borderId="0" xfId="19" applyNumberFormat="1" applyFont="1" applyBorder="1" applyAlignment="1" applyProtection="1">
      <alignment horizontal="center" vertical="center"/>
    </xf>
    <xf numFmtId="0" fontId="44" fillId="0" borderId="0" xfId="0" applyFont="1"/>
    <xf numFmtId="0" fontId="0" fillId="0" borderId="0" xfId="0"/>
    <xf numFmtId="170" fontId="0" fillId="0" borderId="0" xfId="0" applyNumberFormat="1" applyBorder="1" applyAlignment="1">
      <alignment horizontal="center" vertical="center"/>
    </xf>
    <xf numFmtId="0" fontId="52" fillId="0" borderId="0" xfId="8" applyFont="1" applyAlignment="1">
      <alignment horizontal="left" vertical="top"/>
    </xf>
    <xf numFmtId="0" fontId="52" fillId="0" borderId="0" xfId="8" applyFont="1" applyAlignment="1">
      <alignment horizontal="justify" vertical="top"/>
    </xf>
    <xf numFmtId="165" fontId="52" fillId="0" borderId="0" xfId="18" applyFont="1" applyBorder="1" applyAlignment="1" applyProtection="1"/>
    <xf numFmtId="0" fontId="52" fillId="3" borderId="0" xfId="8" applyFont="1" applyFill="1"/>
    <xf numFmtId="0" fontId="52" fillId="0" borderId="0" xfId="8" applyFont="1"/>
    <xf numFmtId="0" fontId="1" fillId="0" borderId="0" xfId="8"/>
    <xf numFmtId="0" fontId="53" fillId="0" borderId="18" xfId="0" applyFont="1" applyBorder="1" applyAlignment="1">
      <alignment vertical="center"/>
    </xf>
    <xf numFmtId="0" fontId="53" fillId="0" borderId="17" xfId="0" applyFont="1" applyBorder="1" applyAlignment="1">
      <alignment vertical="center"/>
    </xf>
    <xf numFmtId="0" fontId="54" fillId="0" borderId="0" xfId="0" applyFont="1"/>
    <xf numFmtId="0" fontId="54" fillId="0" borderId="0" xfId="0" applyFont="1" applyBorder="1"/>
    <xf numFmtId="0" fontId="53" fillId="0" borderId="34" xfId="0" applyFont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55" fillId="0" borderId="35" xfId="0" applyFont="1" applyBorder="1" applyAlignment="1">
      <alignment horizontal="center" vertical="center"/>
    </xf>
    <xf numFmtId="0" fontId="56" fillId="0" borderId="34" xfId="0" applyFont="1" applyBorder="1" applyAlignment="1">
      <alignment horizontal="left" vertical="center"/>
    </xf>
    <xf numFmtId="166" fontId="56" fillId="0" borderId="0" xfId="22" applyFont="1" applyBorder="1" applyAlignment="1" applyProtection="1">
      <alignment horizontal="left" vertical="center"/>
    </xf>
    <xf numFmtId="170" fontId="56" fillId="0" borderId="0" xfId="0" applyNumberFormat="1" applyFont="1" applyBorder="1" applyAlignment="1">
      <alignment horizontal="left" vertical="center"/>
    </xf>
    <xf numFmtId="170" fontId="56" fillId="0" borderId="0" xfId="0" applyNumberFormat="1" applyFont="1" applyBorder="1" applyAlignment="1">
      <alignment vertical="center"/>
    </xf>
    <xf numFmtId="170" fontId="57" fillId="0" borderId="0" xfId="0" applyNumberFormat="1" applyFont="1" applyBorder="1" applyAlignment="1">
      <alignment vertical="center"/>
    </xf>
    <xf numFmtId="0" fontId="53" fillId="0" borderId="35" xfId="0" applyFont="1" applyBorder="1" applyAlignment="1">
      <alignment horizontal="center" vertical="center"/>
    </xf>
    <xf numFmtId="10" fontId="56" fillId="0" borderId="0" xfId="2" applyNumberFormat="1" applyFont="1" applyBorder="1" applyAlignment="1" applyProtection="1">
      <alignment horizontal="left" vertical="center"/>
    </xf>
    <xf numFmtId="170" fontId="56" fillId="0" borderId="0" xfId="0" applyNumberFormat="1" applyFont="1" applyBorder="1" applyAlignment="1">
      <alignment horizontal="right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Border="1" applyAlignment="1">
      <alignment vertical="center"/>
    </xf>
    <xf numFmtId="166" fontId="56" fillId="0" borderId="0" xfId="22" applyFont="1" applyBorder="1" applyAlignment="1" applyProtection="1">
      <alignment vertical="center"/>
    </xf>
    <xf numFmtId="0" fontId="58" fillId="0" borderId="0" xfId="13" applyFont="1" applyBorder="1" applyAlignment="1">
      <alignment horizontal="left" vertical="top"/>
    </xf>
    <xf numFmtId="17" fontId="58" fillId="0" borderId="0" xfId="13" applyNumberFormat="1" applyFont="1" applyBorder="1" applyAlignment="1">
      <alignment horizontal="justify" vertical="top"/>
    </xf>
    <xf numFmtId="165" fontId="58" fillId="0" borderId="0" xfId="18" applyFont="1" applyBorder="1" applyAlignment="1" applyProtection="1">
      <alignment horizontal="right"/>
    </xf>
    <xf numFmtId="0" fontId="59" fillId="0" borderId="0" xfId="8" applyFont="1"/>
    <xf numFmtId="0" fontId="59" fillId="0" borderId="0" xfId="8" applyFont="1" applyBorder="1"/>
    <xf numFmtId="0" fontId="60" fillId="0" borderId="9" xfId="13" applyFont="1" applyBorder="1" applyAlignment="1">
      <alignment vertical="top"/>
    </xf>
    <xf numFmtId="0" fontId="61" fillId="0" borderId="0" xfId="8" applyFont="1" applyBorder="1"/>
    <xf numFmtId="0" fontId="60" fillId="9" borderId="11" xfId="8" applyFont="1" applyFill="1" applyBorder="1" applyAlignment="1">
      <alignment horizontal="center" vertical="center"/>
    </xf>
    <xf numFmtId="165" fontId="60" fillId="9" borderId="11" xfId="18" applyFont="1" applyFill="1" applyBorder="1" applyAlignment="1" applyProtection="1">
      <alignment horizontal="justify" vertical="center"/>
    </xf>
    <xf numFmtId="0" fontId="60" fillId="9" borderId="0" xfId="8" applyFont="1" applyFill="1" applyBorder="1" applyAlignment="1">
      <alignment horizontal="center" vertical="center"/>
    </xf>
    <xf numFmtId="0" fontId="60" fillId="0" borderId="11" xfId="8" applyFont="1" applyBorder="1" applyAlignment="1">
      <alignment horizontal="left" vertical="top"/>
    </xf>
    <xf numFmtId="0" fontId="60" fillId="0" borderId="11" xfId="8" applyFont="1" applyBorder="1" applyAlignment="1">
      <alignment horizontal="justify" vertical="top"/>
    </xf>
    <xf numFmtId="165" fontId="60" fillId="0" borderId="11" xfId="18" applyFont="1" applyBorder="1" applyAlignment="1" applyProtection="1">
      <alignment horizontal="justify"/>
    </xf>
    <xf numFmtId="0" fontId="61" fillId="0" borderId="11" xfId="8" applyFont="1" applyBorder="1" applyAlignment="1">
      <alignment horizontal="justify" vertical="center"/>
    </xf>
    <xf numFmtId="0" fontId="61" fillId="0" borderId="0" xfId="8" applyFont="1" applyBorder="1" applyAlignment="1">
      <alignment horizontal="justify" vertical="center"/>
    </xf>
    <xf numFmtId="165" fontId="52" fillId="0" borderId="0" xfId="23" applyFont="1" applyBorder="1" applyAlignment="1" applyProtection="1"/>
    <xf numFmtId="0" fontId="60" fillId="0" borderId="11" xfId="8" applyFont="1" applyBorder="1" applyAlignment="1">
      <alignment horizontal="left" vertical="top"/>
    </xf>
    <xf numFmtId="0" fontId="60" fillId="0" borderId="11" xfId="8" applyFont="1" applyBorder="1" applyAlignment="1">
      <alignment horizontal="left" vertical="top" wrapText="1"/>
    </xf>
    <xf numFmtId="165" fontId="60" fillId="0" borderId="11" xfId="18" applyFont="1" applyBorder="1" applyAlignment="1" applyProtection="1">
      <alignment horizontal="right"/>
    </xf>
    <xf numFmtId="165" fontId="61" fillId="10" borderId="11" xfId="18" applyFont="1" applyFill="1" applyBorder="1" applyAlignment="1" applyProtection="1">
      <alignment horizontal="right" vertical="center"/>
    </xf>
    <xf numFmtId="165" fontId="52" fillId="0" borderId="0" xfId="8" applyNumberFormat="1" applyFont="1" applyBorder="1"/>
    <xf numFmtId="0" fontId="52" fillId="0" borderId="0" xfId="8" applyFont="1" applyBorder="1"/>
    <xf numFmtId="0" fontId="61" fillId="0" borderId="11" xfId="12" applyFont="1" applyBorder="1" applyAlignment="1">
      <alignment horizontal="justify" vertical="top"/>
    </xf>
    <xf numFmtId="10" fontId="60" fillId="0" borderId="11" xfId="16" applyNumberFormat="1" applyFont="1" applyBorder="1" applyAlignment="1" applyProtection="1">
      <alignment horizontal="right"/>
    </xf>
    <xf numFmtId="10" fontId="61" fillId="0" borderId="11" xfId="16" applyNumberFormat="1" applyFont="1" applyBorder="1" applyAlignment="1" applyProtection="1">
      <alignment horizontal="center" vertical="center"/>
    </xf>
    <xf numFmtId="9" fontId="52" fillId="0" borderId="0" xfId="2" applyFont="1" applyBorder="1" applyAlignment="1" applyProtection="1"/>
    <xf numFmtId="0" fontId="60" fillId="0" borderId="11" xfId="12" applyFont="1" applyBorder="1" applyAlignment="1">
      <alignment horizontal="justify" vertical="top"/>
    </xf>
    <xf numFmtId="165" fontId="60" fillId="0" borderId="11" xfId="23" applyFont="1" applyBorder="1" applyAlignment="1" applyProtection="1">
      <alignment horizontal="right"/>
    </xf>
    <xf numFmtId="165" fontId="61" fillId="0" borderId="11" xfId="18" applyFont="1" applyBorder="1" applyAlignment="1" applyProtection="1">
      <alignment horizontal="right" vertical="center"/>
    </xf>
    <xf numFmtId="165" fontId="52" fillId="0" borderId="11" xfId="8" applyNumberFormat="1" applyFont="1" applyBorder="1"/>
    <xf numFmtId="10" fontId="52" fillId="0" borderId="11" xfId="16" applyNumberFormat="1" applyFont="1" applyBorder="1" applyAlignment="1" applyProtection="1"/>
    <xf numFmtId="165" fontId="60" fillId="0" borderId="11" xfId="18" applyFont="1" applyBorder="1" applyAlignment="1" applyProtection="1">
      <alignment horizontal="left" vertical="top"/>
    </xf>
    <xf numFmtId="0" fontId="1" fillId="0" borderId="11" xfId="8" applyBorder="1"/>
    <xf numFmtId="10" fontId="52" fillId="0" borderId="11" xfId="8" applyNumberFormat="1" applyFont="1" applyBorder="1" applyAlignment="1">
      <alignment horizontal="center"/>
    </xf>
    <xf numFmtId="0" fontId="52" fillId="0" borderId="11" xfId="8" applyFont="1" applyBorder="1"/>
    <xf numFmtId="0" fontId="1" fillId="0" borderId="0" xfId="8" applyBorder="1"/>
    <xf numFmtId="165" fontId="60" fillId="0" borderId="11" xfId="19" applyFont="1" applyBorder="1" applyAlignment="1" applyProtection="1">
      <alignment horizontal="left" vertical="top"/>
    </xf>
    <xf numFmtId="0" fontId="1" fillId="0" borderId="11" xfId="8" applyBorder="1" applyAlignment="1">
      <alignment horizontal="justify" vertical="top"/>
    </xf>
    <xf numFmtId="0" fontId="62" fillId="0" borderId="11" xfId="8" applyFont="1" applyBorder="1" applyAlignment="1">
      <alignment horizontal="left" vertical="top"/>
    </xf>
    <xf numFmtId="165" fontId="62" fillId="0" borderId="11" xfId="8" applyNumberFormat="1" applyFont="1" applyBorder="1"/>
    <xf numFmtId="165" fontId="1" fillId="0" borderId="0" xfId="8" applyNumberFormat="1" applyBorder="1"/>
    <xf numFmtId="9" fontId="62" fillId="0" borderId="11" xfId="14" applyFont="1" applyBorder="1" applyAlignment="1" applyProtection="1"/>
    <xf numFmtId="10" fontId="62" fillId="0" borderId="11" xfId="16" applyNumberFormat="1" applyFont="1" applyBorder="1" applyAlignment="1" applyProtection="1"/>
    <xf numFmtId="10" fontId="1" fillId="0" borderId="0" xfId="8" applyNumberFormat="1" applyBorder="1"/>
    <xf numFmtId="0" fontId="52" fillId="0" borderId="0" xfId="8" applyFont="1"/>
    <xf numFmtId="0" fontId="52" fillId="0" borderId="0" xfId="8" applyFont="1" applyAlignment="1">
      <alignment horizontal="left" vertical="top"/>
    </xf>
    <xf numFmtId="0" fontId="52" fillId="0" borderId="0" xfId="8" applyFont="1" applyBorder="1" applyAlignment="1">
      <alignment horizontal="justify" vertical="top"/>
    </xf>
    <xf numFmtId="0" fontId="1" fillId="0" borderId="0" xfId="8"/>
    <xf numFmtId="165" fontId="1" fillId="0" borderId="0" xfId="8" applyNumberFormat="1"/>
    <xf numFmtId="166" fontId="1" fillId="0" borderId="0" xfId="8" applyNumberFormat="1"/>
    <xf numFmtId="0" fontId="52" fillId="3" borderId="0" xfId="8" applyFont="1" applyFill="1" applyAlignment="1">
      <alignment horizontal="left" vertical="top"/>
    </xf>
    <xf numFmtId="0" fontId="52" fillId="3" borderId="0" xfId="8" applyFont="1" applyFill="1" applyBorder="1" applyAlignment="1">
      <alignment horizontal="justify" vertical="top"/>
    </xf>
    <xf numFmtId="165" fontId="52" fillId="3" borderId="0" xfId="18" applyFont="1" applyFill="1" applyBorder="1" applyAlignment="1" applyProtection="1"/>
    <xf numFmtId="0" fontId="52" fillId="0" borderId="0" xfId="8" applyFont="1" applyBorder="1" applyAlignment="1">
      <alignment horizontal="justify" vertical="top"/>
    </xf>
    <xf numFmtId="0" fontId="31" fillId="0" borderId="0" xfId="7" applyFont="1" applyProtection="1"/>
    <xf numFmtId="0" fontId="1" fillId="0" borderId="0" xfId="7" applyFont="1" applyProtection="1"/>
    <xf numFmtId="0" fontId="64" fillId="0" borderId="11" xfId="7" applyFont="1" applyBorder="1" applyAlignment="1" applyProtection="1">
      <alignment horizontal="center" vertical="center"/>
    </xf>
    <xf numFmtId="10" fontId="64" fillId="11" borderId="11" xfId="7" applyNumberFormat="1" applyFont="1" applyFill="1" applyBorder="1" applyAlignment="1" applyProtection="1">
      <alignment horizontal="center" vertical="center"/>
      <protection locked="0"/>
    </xf>
    <xf numFmtId="4" fontId="63" fillId="0" borderId="11" xfId="7" applyNumberFormat="1" applyFont="1" applyBorder="1" applyAlignment="1" applyProtection="1">
      <alignment horizontal="center" vertical="center"/>
      <protection hidden="1"/>
    </xf>
    <xf numFmtId="10" fontId="64" fillId="0" borderId="11" xfId="7" applyNumberFormat="1" applyFont="1" applyBorder="1" applyAlignment="1" applyProtection="1">
      <alignment horizontal="center" vertical="center"/>
      <protection hidden="1"/>
    </xf>
    <xf numFmtId="10" fontId="64" fillId="0" borderId="11" xfId="7" applyNumberFormat="1" applyFont="1" applyBorder="1" applyAlignment="1" applyProtection="1">
      <alignment horizontal="center" vertical="center" wrapText="1"/>
      <protection hidden="1"/>
    </xf>
    <xf numFmtId="0" fontId="64" fillId="0" borderId="11" xfId="7" applyFont="1" applyBorder="1" applyAlignment="1" applyProtection="1">
      <alignment horizontal="center" vertical="center" wrapText="1"/>
    </xf>
    <xf numFmtId="4" fontId="63" fillId="0" borderId="11" xfId="7" applyNumberFormat="1" applyFont="1" applyBorder="1" applyAlignment="1" applyProtection="1">
      <alignment horizontal="center" vertical="center" wrapText="1"/>
      <protection hidden="1"/>
    </xf>
    <xf numFmtId="10" fontId="64" fillId="10" borderId="11" xfId="7" applyNumberFormat="1" applyFont="1" applyFill="1" applyBorder="1" applyAlignment="1" applyProtection="1">
      <alignment horizontal="center" vertical="center"/>
      <protection hidden="1"/>
    </xf>
    <xf numFmtId="0" fontId="65" fillId="0" borderId="11" xfId="7" applyFont="1" applyBorder="1" applyAlignment="1" applyProtection="1">
      <alignment horizontal="center" vertical="center"/>
    </xf>
    <xf numFmtId="0" fontId="1" fillId="0" borderId="0" xfId="7" applyFont="1" applyBorder="1" applyAlignment="1" applyProtection="1">
      <alignment horizontal="center" vertical="top"/>
    </xf>
    <xf numFmtId="0" fontId="69" fillId="0" borderId="0" xfId="7" applyFont="1" applyBorder="1" applyAlignment="1" applyProtection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66" fontId="0" fillId="0" borderId="0" xfId="0" applyNumberFormat="1"/>
    <xf numFmtId="10" fontId="0" fillId="0" borderId="0" xfId="2" applyNumberFormat="1" applyFont="1" applyBorder="1" applyAlignment="1" applyProtection="1"/>
    <xf numFmtId="10" fontId="0" fillId="0" borderId="0" xfId="0" applyNumberFormat="1"/>
    <xf numFmtId="0" fontId="10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2" fillId="3" borderId="0" xfId="1" applyFont="1" applyFill="1" applyBorder="1" applyAlignment="1" applyProtection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4" fillId="0" borderId="4" xfId="0" applyFont="1" applyBorder="1" applyAlignment="1">
      <alignment vertical="center" wrapText="1"/>
    </xf>
    <xf numFmtId="165" fontId="2" fillId="0" borderId="5" xfId="1" applyFont="1" applyBorder="1" applyAlignment="1" applyProtection="1">
      <alignment horizontal="center" vertical="center"/>
    </xf>
    <xf numFmtId="0" fontId="14" fillId="3" borderId="4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65" fontId="1" fillId="0" borderId="4" xfId="1" applyFont="1" applyBorder="1" applyAlignment="1" applyProtection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2" fillId="3" borderId="0" xfId="3" applyFont="1" applyFill="1" applyBorder="1" applyAlignment="1" applyProtection="1">
      <alignment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165" fontId="0" fillId="0" borderId="0" xfId="0" applyNumberFormat="1"/>
    <xf numFmtId="166" fontId="49" fillId="0" borderId="0" xfId="0" applyNumberFormat="1" applyFont="1"/>
    <xf numFmtId="0" fontId="10" fillId="0" borderId="11" xfId="0" applyFont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center"/>
    </xf>
    <xf numFmtId="173" fontId="1" fillId="0" borderId="11" xfId="2" applyNumberFormat="1" applyFont="1" applyBorder="1" applyAlignment="1" applyProtection="1">
      <alignment horizontal="center" vertical="center"/>
    </xf>
    <xf numFmtId="173" fontId="1" fillId="0" borderId="11" xfId="2" applyNumberFormat="1" applyFont="1" applyBorder="1" applyAlignment="1" applyProtection="1">
      <alignment vertical="center"/>
    </xf>
    <xf numFmtId="0" fontId="0" fillId="3" borderId="0" xfId="0" applyFill="1" applyAlignment="1">
      <alignment horizontal="center"/>
    </xf>
    <xf numFmtId="0" fontId="29" fillId="3" borderId="11" xfId="0" applyFont="1" applyFill="1" applyBorder="1" applyAlignment="1" applyProtection="1">
      <alignment horizontal="center" vertical="center" wrapText="1"/>
    </xf>
    <xf numFmtId="0" fontId="60" fillId="0" borderId="11" xfId="8" applyFont="1" applyBorder="1" applyAlignment="1">
      <alignment horizontal="center" vertical="top"/>
    </xf>
    <xf numFmtId="0" fontId="61" fillId="0" borderId="11" xfId="8" applyFont="1" applyBorder="1" applyAlignment="1">
      <alignment horizontal="center" vertical="top"/>
    </xf>
    <xf numFmtId="165" fontId="60" fillId="0" borderId="11" xfId="19" applyFont="1" applyBorder="1" applyAlignment="1" applyProtection="1">
      <alignment horizontal="center" vertical="top"/>
    </xf>
    <xf numFmtId="0" fontId="62" fillId="0" borderId="11" xfId="8" applyFont="1" applyBorder="1" applyAlignment="1">
      <alignment horizontal="center" vertical="top"/>
    </xf>
    <xf numFmtId="166" fontId="9" fillId="0" borderId="36" xfId="1" applyNumberFormat="1" applyFont="1" applyBorder="1" applyAlignment="1" applyProtection="1">
      <alignment horizontal="center" vertical="top" wrapText="1"/>
    </xf>
    <xf numFmtId="165" fontId="9" fillId="0" borderId="37" xfId="1" applyFont="1" applyBorder="1" applyAlignment="1" applyProtection="1">
      <alignment horizontal="center" vertical="top"/>
    </xf>
    <xf numFmtId="165" fontId="9" fillId="2" borderId="7" xfId="1" applyFont="1" applyFill="1" applyBorder="1" applyAlignment="1" applyProtection="1">
      <alignment horizontal="center" vertical="top"/>
    </xf>
    <xf numFmtId="165" fontId="5" fillId="0" borderId="7" xfId="1" applyFont="1" applyBorder="1" applyAlignment="1" applyProtection="1">
      <alignment horizontal="center" vertical="top"/>
    </xf>
    <xf numFmtId="165" fontId="9" fillId="0" borderId="7" xfId="1" applyFont="1" applyBorder="1" applyAlignment="1" applyProtection="1">
      <alignment horizontal="center" vertical="top"/>
    </xf>
    <xf numFmtId="165" fontId="9" fillId="3" borderId="7" xfId="1" applyFont="1" applyFill="1" applyBorder="1" applyAlignment="1" applyProtection="1">
      <alignment horizontal="center" vertical="top"/>
    </xf>
    <xf numFmtId="165" fontId="9" fillId="2" borderId="7" xfId="1" applyFont="1" applyFill="1" applyBorder="1" applyAlignment="1" applyProtection="1">
      <alignment horizontal="center" vertical="center"/>
    </xf>
    <xf numFmtId="165" fontId="10" fillId="2" borderId="0" xfId="1" applyFont="1" applyFill="1" applyBorder="1" applyAlignment="1" applyProtection="1">
      <alignment horizontal="center" vertical="center"/>
    </xf>
    <xf numFmtId="165" fontId="12" fillId="2" borderId="10" xfId="1" applyFont="1" applyFill="1" applyBorder="1" applyAlignment="1" applyProtection="1">
      <alignment horizontal="center" vertical="center" wrapText="1"/>
    </xf>
    <xf numFmtId="166" fontId="9" fillId="0" borderId="2" xfId="1" applyNumberFormat="1" applyFont="1" applyBorder="1" applyAlignment="1" applyProtection="1">
      <alignment horizontal="center" vertical="top" wrapText="1"/>
    </xf>
    <xf numFmtId="165" fontId="9" fillId="0" borderId="3" xfId="1" applyFont="1" applyBorder="1" applyAlignment="1" applyProtection="1">
      <alignment horizontal="center" vertical="top"/>
    </xf>
    <xf numFmtId="1" fontId="9" fillId="2" borderId="7" xfId="2" applyNumberFormat="1" applyFont="1" applyFill="1" applyBorder="1" applyAlignment="1" applyProtection="1">
      <alignment horizontal="center" vertical="center"/>
    </xf>
    <xf numFmtId="165" fontId="12" fillId="2" borderId="4" xfId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/>
    </xf>
    <xf numFmtId="165" fontId="9" fillId="0" borderId="0" xfId="1" applyFont="1" applyBorder="1" applyAlignment="1" applyProtection="1">
      <alignment horizontal="left" vertical="center" wrapText="1"/>
    </xf>
    <xf numFmtId="165" fontId="9" fillId="0" borderId="0" xfId="1" applyFont="1" applyBorder="1" applyAlignment="1" applyProtection="1">
      <alignment horizontal="left" vertical="center"/>
    </xf>
    <xf numFmtId="0" fontId="28" fillId="0" borderId="11" xfId="0" applyFont="1" applyBorder="1" applyAlignment="1" applyProtection="1">
      <alignment horizontal="center" vertical="center" wrapText="1"/>
    </xf>
    <xf numFmtId="0" fontId="27" fillId="5" borderId="11" xfId="0" applyFont="1" applyFill="1" applyBorder="1" applyAlignment="1" applyProtection="1">
      <alignment horizontal="center" vertical="center"/>
    </xf>
    <xf numFmtId="0" fontId="28" fillId="0" borderId="13" xfId="0" applyFont="1" applyBorder="1" applyAlignment="1" applyProtection="1">
      <alignment horizontal="center" vertical="center" wrapText="1"/>
    </xf>
    <xf numFmtId="0" fontId="28" fillId="0" borderId="16" xfId="0" applyFont="1" applyBorder="1" applyAlignment="1" applyProtection="1">
      <alignment horizontal="center" vertical="center" wrapText="1"/>
    </xf>
    <xf numFmtId="2" fontId="27" fillId="3" borderId="12" xfId="0" applyNumberFormat="1" applyFont="1" applyFill="1" applyBorder="1" applyAlignment="1" applyProtection="1">
      <alignment horizontal="center" wrapText="1"/>
    </xf>
    <xf numFmtId="0" fontId="28" fillId="0" borderId="12" xfId="0" applyFont="1" applyBorder="1" applyAlignment="1" applyProtection="1">
      <alignment horizontal="center" vertical="center" wrapText="1"/>
    </xf>
    <xf numFmtId="2" fontId="27" fillId="4" borderId="11" xfId="0" applyNumberFormat="1" applyFont="1" applyFill="1" applyBorder="1" applyAlignment="1" applyProtection="1">
      <alignment horizontal="center"/>
    </xf>
    <xf numFmtId="0" fontId="28" fillId="3" borderId="11" xfId="0" applyFont="1" applyFill="1" applyBorder="1" applyAlignment="1" applyProtection="1">
      <alignment horizontal="center" vertical="center" wrapText="1"/>
    </xf>
    <xf numFmtId="4" fontId="28" fillId="3" borderId="11" xfId="0" applyNumberFormat="1" applyFont="1" applyFill="1" applyBorder="1" applyAlignment="1" applyProtection="1">
      <alignment horizontal="center" vertical="center" wrapText="1"/>
    </xf>
    <xf numFmtId="165" fontId="28" fillId="3" borderId="11" xfId="1" applyFont="1" applyFill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 wrapText="1"/>
    </xf>
    <xf numFmtId="165" fontId="28" fillId="3" borderId="12" xfId="1" applyFont="1" applyFill="1" applyBorder="1" applyAlignment="1" applyProtection="1">
      <alignment horizontal="center" vertical="center"/>
    </xf>
    <xf numFmtId="0" fontId="27" fillId="5" borderId="11" xfId="0" applyFont="1" applyFill="1" applyBorder="1" applyAlignment="1" applyProtection="1">
      <alignment horizontal="center" vertical="center" wrapText="1"/>
    </xf>
    <xf numFmtId="4" fontId="27" fillId="3" borderId="11" xfId="0" applyNumberFormat="1" applyFont="1" applyFill="1" applyBorder="1" applyAlignment="1" applyProtection="1">
      <alignment horizontal="center" vertical="center"/>
    </xf>
    <xf numFmtId="0" fontId="27" fillId="5" borderId="11" xfId="0" applyFont="1" applyFill="1" applyBorder="1" applyAlignment="1" applyProtection="1">
      <alignment horizontal="left" vertical="center"/>
    </xf>
    <xf numFmtId="0" fontId="28" fillId="0" borderId="14" xfId="0" applyFont="1" applyBorder="1" applyAlignment="1" applyProtection="1">
      <alignment horizontal="center" vertical="center" wrapText="1"/>
    </xf>
    <xf numFmtId="4" fontId="27" fillId="3" borderId="11" xfId="0" applyNumberFormat="1" applyFont="1" applyFill="1" applyBorder="1" applyAlignment="1" applyProtection="1">
      <alignment horizontal="center" wrapText="1"/>
    </xf>
    <xf numFmtId="2" fontId="27" fillId="3" borderId="11" xfId="0" applyNumberFormat="1" applyFont="1" applyFill="1" applyBorder="1" applyAlignment="1" applyProtection="1">
      <alignment horizontal="center"/>
    </xf>
    <xf numFmtId="0" fontId="28" fillId="3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 applyProtection="1">
      <alignment horizontal="center" vertical="center" wrapText="1"/>
    </xf>
    <xf numFmtId="0" fontId="30" fillId="5" borderId="11" xfId="0" applyFont="1" applyFill="1" applyBorder="1" applyAlignment="1" applyProtection="1">
      <alignment horizontal="center" vertical="center"/>
    </xf>
    <xf numFmtId="0" fontId="41" fillId="0" borderId="11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wrapText="1"/>
    </xf>
    <xf numFmtId="0" fontId="27" fillId="4" borderId="11" xfId="0" applyFont="1" applyFill="1" applyBorder="1" applyAlignment="1" applyProtection="1">
      <alignment horizontal="center" vertical="center" wrapText="1"/>
    </xf>
    <xf numFmtId="0" fontId="41" fillId="0" borderId="14" xfId="0" applyFont="1" applyBorder="1" applyAlignment="1">
      <alignment horizontal="center" wrapText="1"/>
    </xf>
    <xf numFmtId="0" fontId="27" fillId="7" borderId="11" xfId="0" applyFont="1" applyFill="1" applyBorder="1" applyAlignment="1" applyProtection="1">
      <alignment horizontal="center" vertical="center" wrapText="1"/>
    </xf>
    <xf numFmtId="2" fontId="27" fillId="0" borderId="11" xfId="0" applyNumberFormat="1" applyFont="1" applyBorder="1" applyAlignment="1" applyProtection="1">
      <alignment horizontal="center"/>
    </xf>
    <xf numFmtId="4" fontId="34" fillId="3" borderId="11" xfId="0" applyNumberFormat="1" applyFont="1" applyFill="1" applyBorder="1" applyAlignment="1" applyProtection="1">
      <alignment horizont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5" borderId="11" xfId="0" applyFont="1" applyFill="1" applyBorder="1" applyAlignment="1">
      <alignment horizontal="center" vertical="center" wrapText="1"/>
    </xf>
    <xf numFmtId="2" fontId="27" fillId="3" borderId="11" xfId="0" applyNumberFormat="1" applyFont="1" applyFill="1" applyBorder="1" applyAlignment="1">
      <alignment horizontal="center"/>
    </xf>
    <xf numFmtId="0" fontId="27" fillId="3" borderId="11" xfId="0" applyFont="1" applyFill="1" applyBorder="1" applyAlignment="1" applyProtection="1">
      <alignment horizontal="center" vertical="center" wrapText="1"/>
    </xf>
    <xf numFmtId="165" fontId="28" fillId="3" borderId="15" xfId="1" applyFont="1" applyFill="1" applyBorder="1" applyAlignment="1" applyProtection="1">
      <alignment horizontal="center" vertical="center"/>
    </xf>
    <xf numFmtId="4" fontId="27" fillId="4" borderId="11" xfId="0" applyNumberFormat="1" applyFont="1" applyFill="1" applyBorder="1" applyAlignment="1" applyProtection="1">
      <alignment horizontal="center" wrapText="1"/>
    </xf>
    <xf numFmtId="165" fontId="28" fillId="3" borderId="11" xfId="1" applyFont="1" applyFill="1" applyBorder="1" applyAlignment="1" applyProtection="1">
      <alignment horizontal="center" vertical="center" wrapText="1"/>
    </xf>
    <xf numFmtId="165" fontId="38" fillId="3" borderId="11" xfId="1" applyFont="1" applyFill="1" applyBorder="1" applyAlignment="1" applyProtection="1">
      <alignment horizontal="center" vertical="center"/>
    </xf>
    <xf numFmtId="0" fontId="38" fillId="3" borderId="11" xfId="0" applyFont="1" applyFill="1" applyBorder="1" applyAlignment="1" applyProtection="1">
      <alignment horizontal="center" vertical="center"/>
    </xf>
    <xf numFmtId="0" fontId="28" fillId="3" borderId="12" xfId="0" applyFont="1" applyFill="1" applyBorder="1" applyAlignment="1" applyProtection="1">
      <alignment horizontal="center" vertical="center" wrapText="1"/>
    </xf>
    <xf numFmtId="0" fontId="27" fillId="4" borderId="11" xfId="0" applyFont="1" applyFill="1" applyBorder="1" applyAlignment="1" applyProtection="1">
      <alignment horizontal="center"/>
    </xf>
    <xf numFmtId="2" fontId="35" fillId="3" borderId="11" xfId="0" applyNumberFormat="1" applyFont="1" applyFill="1" applyBorder="1" applyAlignment="1" applyProtection="1">
      <alignment horizontal="center"/>
    </xf>
    <xf numFmtId="0" fontId="28" fillId="3" borderId="13" xfId="0" applyFont="1" applyFill="1" applyBorder="1" applyAlignment="1" applyProtection="1">
      <alignment horizontal="center" vertical="center" wrapText="1"/>
    </xf>
    <xf numFmtId="0" fontId="36" fillId="3" borderId="11" xfId="0" applyFont="1" applyFill="1" applyBorder="1" applyAlignment="1" applyProtection="1">
      <alignment horizontal="center" wrapText="1"/>
    </xf>
    <xf numFmtId="4" fontId="33" fillId="3" borderId="11" xfId="0" applyNumberFormat="1" applyFont="1" applyFill="1" applyBorder="1" applyAlignment="1" applyProtection="1">
      <alignment horizontal="center" wrapText="1"/>
    </xf>
    <xf numFmtId="4" fontId="30" fillId="3" borderId="11" xfId="0" applyNumberFormat="1" applyFont="1" applyFill="1" applyBorder="1" applyAlignment="1" applyProtection="1">
      <alignment horizontal="center" wrapText="1"/>
    </xf>
    <xf numFmtId="2" fontId="27" fillId="4" borderId="12" xfId="0" applyNumberFormat="1" applyFont="1" applyFill="1" applyBorder="1" applyAlignment="1" applyProtection="1">
      <alignment horizontal="center"/>
    </xf>
    <xf numFmtId="0" fontId="19" fillId="3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3" fillId="3" borderId="0" xfId="6" applyFont="1" applyFill="1" applyBorder="1" applyAlignment="1">
      <alignment horizontal="center"/>
    </xf>
    <xf numFmtId="0" fontId="25" fillId="3" borderId="0" xfId="0" applyFont="1" applyFill="1" applyBorder="1" applyAlignment="1">
      <alignment horizontal="center" wrapText="1"/>
    </xf>
    <xf numFmtId="4" fontId="27" fillId="4" borderId="0" xfId="0" applyNumberFormat="1" applyFont="1" applyFill="1" applyBorder="1" applyAlignment="1" applyProtection="1">
      <alignment horizontal="center" vertical="center" wrapText="1"/>
    </xf>
    <xf numFmtId="0" fontId="47" fillId="0" borderId="25" xfId="0" applyFont="1" applyBorder="1" applyAlignment="1">
      <alignment horizontal="center" vertical="center" wrapText="1"/>
    </xf>
    <xf numFmtId="0" fontId="31" fillId="8" borderId="11" xfId="7" applyFont="1" applyFill="1" applyBorder="1" applyAlignment="1">
      <alignment horizontal="left" vertical="center" wrapText="1"/>
    </xf>
    <xf numFmtId="0" fontId="1" fillId="0" borderId="28" xfId="7" applyFont="1" applyBorder="1" applyAlignment="1">
      <alignment horizontal="left" vertical="center" wrapText="1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 vertical="top"/>
    </xf>
    <xf numFmtId="0" fontId="47" fillId="0" borderId="19" xfId="0" applyFont="1" applyBorder="1" applyAlignment="1">
      <alignment horizontal="center" wrapText="1"/>
    </xf>
    <xf numFmtId="170" fontId="48" fillId="0" borderId="20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 wrapText="1"/>
    </xf>
    <xf numFmtId="170" fontId="49" fillId="0" borderId="11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8" fillId="0" borderId="0" xfId="13" applyFont="1" applyBorder="1" applyAlignment="1">
      <alignment horizontal="center" vertical="top"/>
    </xf>
    <xf numFmtId="0" fontId="60" fillId="9" borderId="11" xfId="8" applyFont="1" applyFill="1" applyBorder="1" applyAlignment="1">
      <alignment horizontal="center" vertical="top"/>
    </xf>
    <xf numFmtId="0" fontId="59" fillId="0" borderId="11" xfId="7" applyFont="1" applyBorder="1" applyAlignment="1" applyProtection="1">
      <alignment horizontal="center" vertical="center" wrapText="1"/>
      <protection hidden="1"/>
    </xf>
    <xf numFmtId="2" fontId="63" fillId="0" borderId="11" xfId="7" applyNumberFormat="1" applyFont="1" applyBorder="1" applyAlignment="1" applyProtection="1">
      <alignment horizontal="center" vertical="center"/>
      <protection hidden="1"/>
    </xf>
    <xf numFmtId="0" fontId="66" fillId="0" borderId="0" xfId="7" applyFont="1" applyBorder="1" applyAlignment="1" applyProtection="1">
      <alignment horizontal="left" vertical="center" indent="1"/>
    </xf>
    <xf numFmtId="0" fontId="1" fillId="0" borderId="0" xfId="7" applyFont="1" applyBorder="1" applyAlignment="1" applyProtection="1">
      <alignment horizontal="center" vertical="center"/>
    </xf>
    <xf numFmtId="0" fontId="67" fillId="0" borderId="0" xfId="5" applyFont="1" applyBorder="1" applyAlignment="1" applyProtection="1">
      <alignment horizontal="right" vertical="center"/>
      <protection hidden="1"/>
    </xf>
    <xf numFmtId="0" fontId="68" fillId="0" borderId="0" xfId="5" applyFont="1" applyBorder="1" applyAlignment="1" applyProtection="1">
      <alignment horizontal="center"/>
      <protection hidden="1"/>
    </xf>
    <xf numFmtId="0" fontId="67" fillId="0" borderId="0" xfId="5" applyFont="1" applyBorder="1" applyAlignment="1" applyProtection="1">
      <alignment horizontal="left" vertical="center"/>
      <protection hidden="1"/>
    </xf>
    <xf numFmtId="0" fontId="67" fillId="0" borderId="0" xfId="5" applyFont="1" applyBorder="1" applyAlignment="1" applyProtection="1">
      <alignment horizontal="center" vertical="top"/>
      <protection hidden="1"/>
    </xf>
    <xf numFmtId="0" fontId="1" fillId="0" borderId="11" xfId="7" applyFont="1" applyBorder="1" applyAlignment="1" applyProtection="1">
      <alignment horizontal="left" vertical="center"/>
    </xf>
    <xf numFmtId="0" fontId="1" fillId="0" borderId="11" xfId="7" applyFont="1" applyBorder="1" applyAlignment="1" applyProtection="1">
      <alignment horizontal="left" vertical="center" wrapText="1"/>
    </xf>
    <xf numFmtId="0" fontId="64" fillId="0" borderId="11" xfId="7" applyFont="1" applyBorder="1" applyAlignment="1" applyProtection="1">
      <alignment horizontal="left" vertical="center" wrapText="1"/>
    </xf>
    <xf numFmtId="0" fontId="2" fillId="0" borderId="11" xfId="7" applyFont="1" applyBorder="1" applyAlignment="1" applyProtection="1">
      <alignment horizontal="left" wrapText="1"/>
    </xf>
    <xf numFmtId="10" fontId="2" fillId="11" borderId="11" xfId="7" applyNumberFormat="1" applyFont="1" applyFill="1" applyBorder="1" applyAlignment="1" applyProtection="1">
      <alignment horizontal="center"/>
      <protection locked="0"/>
    </xf>
    <xf numFmtId="0" fontId="2" fillId="0" borderId="11" xfId="7" applyFont="1" applyBorder="1" applyAlignment="1" applyProtection="1">
      <alignment horizontal="left"/>
    </xf>
    <xf numFmtId="0" fontId="63" fillId="0" borderId="11" xfId="7" applyFont="1" applyBorder="1" applyAlignment="1" applyProtection="1">
      <alignment horizontal="center" vertical="center"/>
    </xf>
    <xf numFmtId="4" fontId="63" fillId="0" borderId="11" xfId="7" applyNumberFormat="1" applyFont="1" applyBorder="1" applyAlignment="1" applyProtection="1">
      <alignment horizontal="center" vertical="center" wrapText="1"/>
    </xf>
    <xf numFmtId="0" fontId="31" fillId="0" borderId="11" xfId="7" applyFont="1" applyBorder="1" applyAlignment="1" applyProtection="1">
      <alignment horizontal="center" vertical="center"/>
    </xf>
    <xf numFmtId="0" fontId="2" fillId="11" borderId="11" xfId="4" applyNumberFormat="1" applyFont="1" applyFill="1" applyBorder="1" applyAlignment="1" applyProtection="1">
      <alignment horizontal="left" wrapText="1"/>
      <protection locked="0"/>
    </xf>
    <xf numFmtId="0" fontId="31" fillId="0" borderId="18" xfId="11" applyFont="1" applyBorder="1" applyAlignment="1" applyProtection="1">
      <alignment horizontal="left" vertical="top"/>
    </xf>
    <xf numFmtId="0" fontId="31" fillId="0" borderId="13" xfId="11" applyFont="1" applyBorder="1" applyAlignment="1" applyProtection="1">
      <alignment horizontal="left" vertical="top"/>
    </xf>
    <xf numFmtId="164" fontId="2" fillId="11" borderId="8" xfId="4" applyFont="1" applyFill="1" applyBorder="1" applyAlignment="1" applyProtection="1">
      <alignment horizontal="left"/>
      <protection locked="0"/>
    </xf>
    <xf numFmtId="10" fontId="2" fillId="11" borderId="16" xfId="7" applyNumberFormat="1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>
      <alignment horizontal="center"/>
    </xf>
    <xf numFmtId="0" fontId="1" fillId="11" borderId="14" xfId="7" applyFont="1" applyFill="1" applyBorder="1" applyAlignment="1" applyProtection="1">
      <alignment horizontal="left" vertical="top" wrapText="1"/>
      <protection locked="0"/>
    </xf>
    <xf numFmtId="49" fontId="1" fillId="11" borderId="15" xfId="7" applyNumberFormat="1" applyFont="1" applyFill="1" applyBorder="1" applyAlignment="1" applyProtection="1">
      <alignment horizontal="left" vertical="top" wrapText="1"/>
      <protection locked="0"/>
    </xf>
    <xf numFmtId="0" fontId="31" fillId="0" borderId="0" xfId="11" applyFont="1" applyBorder="1" applyAlignment="1" applyProtection="1">
      <alignment horizontal="left" vertical="top"/>
    </xf>
    <xf numFmtId="0" fontId="10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12" fillId="0" borderId="2" xfId="1" applyFont="1" applyBorder="1" applyAlignment="1" applyProtection="1">
      <alignment horizontal="center" vertical="center"/>
    </xf>
  </cellXfs>
  <cellStyles count="26">
    <cellStyle name="Hiperlink" xfId="3" builtinId="8"/>
    <cellStyle name="Moeda_Composicao BDI v2.1" xfId="4"/>
    <cellStyle name="Normal" xfId="0" builtinId="0"/>
    <cellStyle name="Normal 11 2 2" xfId="5"/>
    <cellStyle name="Normal 2" xfId="6"/>
    <cellStyle name="Normal 2 2 2 2" xfId="7"/>
    <cellStyle name="Normal 4" xfId="8"/>
    <cellStyle name="Normal 6" xfId="9"/>
    <cellStyle name="Normal 73" xfId="10"/>
    <cellStyle name="Normal_FICHA DE VERIFICAÇÃO PRELIMINAR - Plano R" xfId="11"/>
    <cellStyle name="Normal_ORÇAMENTO 1" xfId="12"/>
    <cellStyle name="Normal_Planilha orçamentária" xfId="13"/>
    <cellStyle name="Porcentagem" xfId="2" builtinId="5"/>
    <cellStyle name="Porcentagem 2" xfId="14"/>
    <cellStyle name="Porcentagem 2 2 2" xfId="15"/>
    <cellStyle name="Porcentagem 6" xfId="16"/>
    <cellStyle name="Porcentagem 6 2" xfId="17"/>
    <cellStyle name="Separador de milhares 10" xfId="18"/>
    <cellStyle name="Separador de milhares 2" xfId="19"/>
    <cellStyle name="Separador de milhares 2 2 2 2" xfId="20"/>
    <cellStyle name="Vírgula" xfId="1" builtinId="3"/>
    <cellStyle name="Vírgula 13 2" xfId="21"/>
    <cellStyle name="Vírgula 2" xfId="22"/>
    <cellStyle name="Vírgula 2 2 2 2" xfId="23"/>
    <cellStyle name="Vírgula 2 4" xfId="24"/>
    <cellStyle name="Vírgula 4" xfId="25"/>
  </cellStyles>
  <dxfs count="3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FFFFFF"/>
      </font>
      <fill>
        <patternFill>
          <bgColor rgb="FFFFFFFF"/>
        </patternFill>
      </fill>
    </dxf>
    <dxf>
      <font>
        <color rgb="FFFFFFFF"/>
      </font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color rgb="FFFFFFFF"/>
      </font>
      <fill>
        <patternFill>
          <bgColor rgb="FFFFFFFF"/>
        </patternFill>
      </fill>
      <border diagonalUp="0" diagonalDown="0">
        <left/>
        <right/>
        <top/>
        <bottom/>
      </border>
    </dxf>
    <dxf>
      <font>
        <b/>
        <i val="0"/>
        <color rgb="FF000000"/>
      </font>
      <fill>
        <patternFill>
          <bgColor rgb="FFFFCC99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FFCC99"/>
        </patternFill>
      </fill>
    </dxf>
    <dxf>
      <font>
        <color rgb="FF00800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FF0000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EB9C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6EFCE"/>
      <rgbColor rgb="FFCCFFCC"/>
      <rgbColor rgb="FFFFFF99"/>
      <rgbColor rgb="FFD9D9D9"/>
      <rgbColor rgb="FFFFC7CE"/>
      <rgbColor rgb="FFDCE6F2"/>
      <rgbColor rgb="FFFFCC99"/>
      <rgbColor rgb="FF3366FF"/>
      <rgbColor rgb="FF33CCCC"/>
      <rgbColor rgb="FF99CC00"/>
      <rgbColor rgb="FFD7E4BD"/>
      <rgbColor rgb="FFFF9900"/>
      <rgbColor rgb="FFFF6600"/>
      <rgbColor rgb="FF376092"/>
      <rgbColor rgb="FF969696"/>
      <rgbColor rgb="FF002060"/>
      <rgbColor rgb="FF339966"/>
      <rgbColor rgb="FF006100"/>
      <rgbColor rgb="FF333300"/>
      <rgbColor rgb="FF9C5700"/>
      <rgbColor rgb="FF993366"/>
      <rgbColor rgb="FF1F497D"/>
      <rgbColor rgb="FF25406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324000</xdr:colOff>
      <xdr:row>0</xdr:row>
      <xdr:rowOff>38160</xdr:rowOff>
    </xdr:from>
    <xdr:to>
      <xdr:col>1</xdr:col>
      <xdr:colOff>419040</xdr:colOff>
      <xdr:row>4</xdr:row>
      <xdr:rowOff>133200</xdr:rowOff>
    </xdr:to>
    <xdr:pic>
      <xdr:nvPicPr>
        <xdr:cNvPr id="2" name="Imagem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324000" y="38160"/>
          <a:ext cx="991440" cy="147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504360</xdr:colOff>
      <xdr:row>5</xdr:row>
      <xdr:rowOff>142560</xdr:rowOff>
    </xdr:to>
    <xdr:pic>
      <xdr:nvPicPr>
        <xdr:cNvPr id="2" name="Imagem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260000" cy="1256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476280</xdr:colOff>
      <xdr:row>0</xdr:row>
      <xdr:rowOff>28440</xdr:rowOff>
    </xdr:from>
    <xdr:to>
      <xdr:col>5</xdr:col>
      <xdr:colOff>469125</xdr:colOff>
      <xdr:row>3</xdr:row>
      <xdr:rowOff>190080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924640" y="28440"/>
          <a:ext cx="747720" cy="73296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yana.campos/Documents/E.%20integral%20Baixa%20Grande/FINALIZADA/PLANILHA%20OR&#199;AMENTARIA%20-%20BAIXA%20GRANDE%20FINAL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"/>
      <sheetName val="COMPOSIÇÕES"/>
      <sheetName val="CRONOGRAMA"/>
      <sheetName val="BDI"/>
      <sheetName val="Curva ABC 2"/>
      <sheetName val="PARECER"/>
      <sheetName val="CURVA ABC"/>
    </sheetNames>
    <sheetDataSet>
      <sheetData sheetId="0">
        <row r="2">
          <cell r="F2" t="str">
            <v>JUNHO</v>
          </cell>
        </row>
        <row r="11">
          <cell r="D11" t="str">
            <v>SERVIÇOS PRELIMINARES</v>
          </cell>
        </row>
        <row r="21">
          <cell r="D21" t="str">
            <v>MOVIMENTO DE TERRAS</v>
          </cell>
        </row>
        <row r="27">
          <cell r="D27" t="str">
            <v>INFRAESTRUTURA ( FUNDAÇÕES )</v>
          </cell>
        </row>
        <row r="34">
          <cell r="D34" t="str">
            <v>SUPRAESTRUTURA</v>
          </cell>
        </row>
        <row r="73">
          <cell r="D73" t="str">
            <v>SISTEMA DE VEDAÇÃO VERTICAL INTERNO E EXTERNO (PAREDES)</v>
          </cell>
        </row>
        <row r="81">
          <cell r="D81" t="str">
            <v>COBERTA</v>
          </cell>
        </row>
        <row r="88">
          <cell r="D88" t="str">
            <v>TRATAMENTOS</v>
          </cell>
        </row>
        <row r="90">
          <cell r="D90" t="str">
            <v>INSTALAÇÕES HIDROSANITÁRIAS</v>
          </cell>
        </row>
        <row r="144">
          <cell r="D144" t="str">
            <v>INSTALAÇÕES ELÉTRICAS</v>
          </cell>
        </row>
        <row r="270">
          <cell r="D270" t="str">
            <v>REVESTIMENTOS DE PAREDES E TETOS</v>
          </cell>
        </row>
        <row r="278">
          <cell r="D278" t="str">
            <v>PAVIMENTAÇÃO</v>
          </cell>
        </row>
        <row r="289">
          <cell r="D289" t="str">
            <v>ESQUADRIAS</v>
          </cell>
        </row>
        <row r="310">
          <cell r="D310" t="str">
            <v>PINTURA</v>
          </cell>
        </row>
        <row r="315">
          <cell r="D315" t="str">
            <v>ELEMENTOS DECORATIVOS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20"/>
  <sheetViews>
    <sheetView tabSelected="1" view="pageBreakPreview" topLeftCell="A188" zoomScale="80" zoomScaleNormal="110" zoomScaleSheetLayoutView="80" workbookViewId="0">
      <selection activeCell="A95" sqref="A95"/>
    </sheetView>
  </sheetViews>
  <sheetFormatPr defaultColWidth="9.140625" defaultRowHeight="15" x14ac:dyDescent="0.25"/>
  <cols>
    <col min="1" max="1" width="8.7109375" style="1" customWidth="1"/>
    <col min="2" max="3" width="13" style="2" customWidth="1"/>
    <col min="4" max="4" width="54" style="3" customWidth="1"/>
    <col min="5" max="5" width="8.5703125" style="1" customWidth="1"/>
    <col min="6" max="6" width="10" style="4" customWidth="1"/>
    <col min="7" max="7" width="12" style="4" customWidth="1"/>
    <col min="8" max="9" width="18" style="5" customWidth="1"/>
    <col min="10" max="10" width="16.5703125" style="6" customWidth="1"/>
    <col min="11" max="12" width="9.140625" style="7"/>
    <col min="13" max="13" width="14.7109375" style="7" customWidth="1"/>
    <col min="14" max="14" width="17.42578125" style="7" customWidth="1"/>
    <col min="15" max="15" width="10.28515625" style="7" customWidth="1"/>
    <col min="16" max="1025" width="9.140625" style="7"/>
  </cols>
  <sheetData>
    <row r="1" spans="1:10" ht="23.25" x14ac:dyDescent="0.35">
      <c r="A1" s="522" t="s">
        <v>0</v>
      </c>
      <c r="B1" s="522"/>
      <c r="C1" s="522"/>
      <c r="D1" s="522"/>
      <c r="E1" s="522"/>
      <c r="F1" s="522"/>
      <c r="G1" s="522"/>
      <c r="H1" s="522"/>
      <c r="I1" s="522"/>
      <c r="J1" s="522"/>
    </row>
    <row r="2" spans="1:10" ht="18.95" customHeight="1" x14ac:dyDescent="0.25">
      <c r="B2" s="8"/>
      <c r="C2" s="8"/>
      <c r="D2" s="9"/>
      <c r="E2" s="10"/>
      <c r="F2" s="11"/>
      <c r="G2" s="11"/>
      <c r="H2" s="12"/>
      <c r="I2" s="12"/>
    </row>
    <row r="3" spans="1:10" ht="18.95" customHeight="1" x14ac:dyDescent="0.25">
      <c r="A3" s="523" t="s">
        <v>1</v>
      </c>
      <c r="B3" s="523"/>
      <c r="C3" s="523"/>
      <c r="D3" s="523"/>
      <c r="E3" s="523"/>
      <c r="F3" s="523"/>
      <c r="G3" s="523"/>
      <c r="H3" s="523"/>
      <c r="I3" s="523"/>
      <c r="J3" s="523"/>
    </row>
    <row r="4" spans="1:10" ht="25.5" customHeight="1" x14ac:dyDescent="0.25">
      <c r="A4" s="524" t="s">
        <v>957</v>
      </c>
      <c r="B4" s="524"/>
      <c r="C4" s="524"/>
      <c r="D4" s="524"/>
      <c r="E4" s="523" t="s">
        <v>2</v>
      </c>
      <c r="F4" s="523"/>
      <c r="G4" s="523"/>
      <c r="H4" s="523"/>
      <c r="I4" s="523"/>
      <c r="J4" s="523"/>
    </row>
    <row r="5" spans="1:10" ht="18.95" customHeight="1" x14ac:dyDescent="0.25">
      <c r="A5" s="524" t="s">
        <v>3</v>
      </c>
      <c r="B5" s="524"/>
      <c r="C5" s="524"/>
      <c r="D5" s="524"/>
      <c r="E5" s="13" t="s">
        <v>4</v>
      </c>
      <c r="F5" s="14">
        <v>0.25</v>
      </c>
      <c r="G5" s="13"/>
      <c r="H5" s="13"/>
      <c r="I5" s="13"/>
      <c r="J5" s="13"/>
    </row>
    <row r="6" spans="1:10" ht="12.75" customHeight="1" x14ac:dyDescent="0.25">
      <c r="E6" s="15"/>
      <c r="F6" s="15"/>
      <c r="G6" s="15"/>
      <c r="H6" s="15"/>
      <c r="I6" s="15"/>
      <c r="J6" s="16"/>
    </row>
    <row r="7" spans="1:10" ht="15.95" customHeight="1" x14ac:dyDescent="0.25">
      <c r="A7" s="614" t="s">
        <v>5</v>
      </c>
      <c r="B7" s="615" t="s">
        <v>6</v>
      </c>
      <c r="C7" s="615" t="s">
        <v>7</v>
      </c>
      <c r="D7" s="616" t="s">
        <v>8</v>
      </c>
      <c r="E7" s="617" t="s">
        <v>9</v>
      </c>
      <c r="F7" s="618" t="s">
        <v>10</v>
      </c>
      <c r="G7" s="518" t="s">
        <v>11</v>
      </c>
      <c r="H7" s="518"/>
      <c r="I7" s="509"/>
      <c r="J7" s="519" t="s">
        <v>12</v>
      </c>
    </row>
    <row r="8" spans="1:10" x14ac:dyDescent="0.25">
      <c r="A8" s="614"/>
      <c r="B8" s="615"/>
      <c r="C8" s="615"/>
      <c r="D8" s="616"/>
      <c r="E8" s="617"/>
      <c r="F8" s="618"/>
      <c r="G8" s="17" t="s">
        <v>13</v>
      </c>
      <c r="H8" s="18" t="s">
        <v>14</v>
      </c>
      <c r="I8" s="510" t="s">
        <v>956</v>
      </c>
      <c r="J8" s="519"/>
    </row>
    <row r="9" spans="1:10" ht="18" customHeight="1" x14ac:dyDescent="0.25">
      <c r="A9" s="19" t="s">
        <v>15</v>
      </c>
      <c r="B9" s="20"/>
      <c r="C9" s="20"/>
      <c r="D9" s="21" t="s">
        <v>16</v>
      </c>
      <c r="E9" s="22"/>
      <c r="F9" s="23"/>
      <c r="G9" s="23"/>
      <c r="H9" s="24"/>
      <c r="I9" s="511"/>
      <c r="J9" s="25"/>
    </row>
    <row r="10" spans="1:10" ht="18" customHeight="1" x14ac:dyDescent="0.25">
      <c r="A10" s="26" t="s">
        <v>17</v>
      </c>
      <c r="B10" s="27">
        <v>1</v>
      </c>
      <c r="C10" s="27" t="s">
        <v>18</v>
      </c>
      <c r="D10" s="28" t="s">
        <v>19</v>
      </c>
      <c r="E10" s="29" t="s">
        <v>20</v>
      </c>
      <c r="F10" s="30">
        <v>1</v>
      </c>
      <c r="G10" s="30">
        <f>COMPOSIÇÕES!G19</f>
        <v>62777.299999999988</v>
      </c>
      <c r="H10" s="31">
        <f t="shared" ref="H10:H18" si="0">ROUND(F10*G10,2)</f>
        <v>62777.3</v>
      </c>
      <c r="I10" s="512">
        <f>ROUND(H10*1.25,2)</f>
        <v>78471.63</v>
      </c>
      <c r="J10" s="32">
        <f t="shared" ref="J10:J18" si="1">ROUND(100*H10/$H$219,4)</f>
        <v>1.6891</v>
      </c>
    </row>
    <row r="11" spans="1:10" ht="15.95" customHeight="1" x14ac:dyDescent="0.25">
      <c r="A11" s="26" t="s">
        <v>21</v>
      </c>
      <c r="B11" s="33">
        <v>51</v>
      </c>
      <c r="C11" s="34" t="s">
        <v>22</v>
      </c>
      <c r="D11" s="28" t="s">
        <v>23</v>
      </c>
      <c r="E11" s="35" t="s">
        <v>24</v>
      </c>
      <c r="F11" s="36">
        <v>10</v>
      </c>
      <c r="G11" s="36">
        <v>352.82</v>
      </c>
      <c r="H11" s="31">
        <f t="shared" si="0"/>
        <v>3528.2</v>
      </c>
      <c r="I11" s="512">
        <f t="shared" ref="I11:I18" si="2">ROUND(H11*1.25,2)</f>
        <v>4410.25</v>
      </c>
      <c r="J11" s="32">
        <f t="shared" si="1"/>
        <v>9.4899999999999998E-2</v>
      </c>
    </row>
    <row r="12" spans="1:10" ht="15.95" customHeight="1" x14ac:dyDescent="0.25">
      <c r="A12" s="26" t="s">
        <v>25</v>
      </c>
      <c r="B12" s="33">
        <v>98458</v>
      </c>
      <c r="C12" s="34" t="s">
        <v>26</v>
      </c>
      <c r="D12" s="28" t="s">
        <v>27</v>
      </c>
      <c r="E12" s="35" t="s">
        <v>24</v>
      </c>
      <c r="F12" s="36">
        <v>340.11</v>
      </c>
      <c r="G12" s="36">
        <v>107.74</v>
      </c>
      <c r="H12" s="31">
        <f t="shared" si="0"/>
        <v>36643.449999999997</v>
      </c>
      <c r="I12" s="512">
        <f t="shared" si="2"/>
        <v>45804.31</v>
      </c>
      <c r="J12" s="32">
        <f t="shared" si="1"/>
        <v>0.9859</v>
      </c>
    </row>
    <row r="13" spans="1:10" ht="15.95" customHeight="1" x14ac:dyDescent="0.25">
      <c r="A13" s="26" t="s">
        <v>28</v>
      </c>
      <c r="B13" s="33" t="s">
        <v>29</v>
      </c>
      <c r="C13" s="34" t="s">
        <v>30</v>
      </c>
      <c r="D13" s="28" t="s">
        <v>31</v>
      </c>
      <c r="E13" s="35" t="s">
        <v>32</v>
      </c>
      <c r="F13" s="36">
        <v>1</v>
      </c>
      <c r="G13" s="36">
        <v>1036.8</v>
      </c>
      <c r="H13" s="31">
        <f t="shared" si="0"/>
        <v>1036.8</v>
      </c>
      <c r="I13" s="512">
        <f t="shared" si="2"/>
        <v>1296</v>
      </c>
      <c r="J13" s="32">
        <f t="shared" si="1"/>
        <v>2.7900000000000001E-2</v>
      </c>
    </row>
    <row r="14" spans="1:10" ht="15.95" customHeight="1" x14ac:dyDescent="0.25">
      <c r="A14" s="26" t="s">
        <v>33</v>
      </c>
      <c r="B14" s="33" t="s">
        <v>34</v>
      </c>
      <c r="C14" s="34" t="s">
        <v>30</v>
      </c>
      <c r="D14" s="28" t="s">
        <v>35</v>
      </c>
      <c r="E14" s="35" t="s">
        <v>20</v>
      </c>
      <c r="F14" s="36">
        <v>1</v>
      </c>
      <c r="G14" s="36">
        <v>206</v>
      </c>
      <c r="H14" s="31">
        <f t="shared" si="0"/>
        <v>206</v>
      </c>
      <c r="I14" s="512">
        <f t="shared" si="2"/>
        <v>257.5</v>
      </c>
      <c r="J14" s="32">
        <f t="shared" si="1"/>
        <v>5.4999999999999997E-3</v>
      </c>
    </row>
    <row r="15" spans="1:10" ht="15.95" customHeight="1" x14ac:dyDescent="0.25">
      <c r="A15" s="26" t="s">
        <v>36</v>
      </c>
      <c r="B15" s="33" t="s">
        <v>37</v>
      </c>
      <c r="C15" s="34" t="s">
        <v>30</v>
      </c>
      <c r="D15" s="28" t="s">
        <v>38</v>
      </c>
      <c r="E15" s="35" t="s">
        <v>20</v>
      </c>
      <c r="F15" s="36">
        <v>1</v>
      </c>
      <c r="G15" s="36">
        <v>1308.2</v>
      </c>
      <c r="H15" s="31">
        <f t="shared" si="0"/>
        <v>1308.2</v>
      </c>
      <c r="I15" s="512">
        <f t="shared" si="2"/>
        <v>1635.25</v>
      </c>
      <c r="J15" s="32">
        <f t="shared" si="1"/>
        <v>3.5200000000000002E-2</v>
      </c>
    </row>
    <row r="16" spans="1:10" ht="26.25" customHeight="1" x14ac:dyDescent="0.25">
      <c r="A16" s="26" t="s">
        <v>39</v>
      </c>
      <c r="B16" s="33">
        <v>93207</v>
      </c>
      <c r="C16" s="34" t="s">
        <v>26</v>
      </c>
      <c r="D16" s="37" t="s">
        <v>40</v>
      </c>
      <c r="E16" s="35" t="s">
        <v>24</v>
      </c>
      <c r="F16" s="36">
        <v>20</v>
      </c>
      <c r="G16" s="36">
        <v>932.06</v>
      </c>
      <c r="H16" s="31">
        <f t="shared" si="0"/>
        <v>18641.2</v>
      </c>
      <c r="I16" s="512">
        <f t="shared" si="2"/>
        <v>23301.5</v>
      </c>
      <c r="J16" s="32">
        <f t="shared" si="1"/>
        <v>0.50160000000000005</v>
      </c>
    </row>
    <row r="17" spans="1:10" ht="26.25" customHeight="1" x14ac:dyDescent="0.25">
      <c r="A17" s="26" t="s">
        <v>41</v>
      </c>
      <c r="B17" s="33">
        <v>93584</v>
      </c>
      <c r="C17" s="34" t="s">
        <v>26</v>
      </c>
      <c r="D17" s="37" t="s">
        <v>42</v>
      </c>
      <c r="E17" s="35" t="s">
        <v>24</v>
      </c>
      <c r="F17" s="36">
        <v>20</v>
      </c>
      <c r="G17" s="36">
        <v>716.16</v>
      </c>
      <c r="H17" s="31">
        <f t="shared" si="0"/>
        <v>14323.2</v>
      </c>
      <c r="I17" s="512">
        <f t="shared" si="2"/>
        <v>17904</v>
      </c>
      <c r="J17" s="32">
        <f t="shared" si="1"/>
        <v>0.38540000000000002</v>
      </c>
    </row>
    <row r="18" spans="1:10" ht="15.95" customHeight="1" x14ac:dyDescent="0.25">
      <c r="A18" s="26" t="s">
        <v>43</v>
      </c>
      <c r="B18" s="38" t="str">
        <f>COMPOSIÇÕES!A21</f>
        <v>002</v>
      </c>
      <c r="C18" s="34" t="s">
        <v>18</v>
      </c>
      <c r="D18" s="37" t="s">
        <v>44</v>
      </c>
      <c r="E18" s="35" t="s">
        <v>45</v>
      </c>
      <c r="F18" s="36">
        <v>12</v>
      </c>
      <c r="G18" s="36">
        <f>COMPOSIÇÕES!G28</f>
        <v>25787.300000000003</v>
      </c>
      <c r="H18" s="31">
        <f t="shared" si="0"/>
        <v>309447.59999999998</v>
      </c>
      <c r="I18" s="512">
        <f t="shared" si="2"/>
        <v>386809.5</v>
      </c>
      <c r="J18" s="32">
        <f t="shared" si="1"/>
        <v>8.3261000000000003</v>
      </c>
    </row>
    <row r="19" spans="1:10" x14ac:dyDescent="0.25">
      <c r="A19" s="39"/>
      <c r="B19" s="17"/>
      <c r="C19" s="40"/>
      <c r="D19" s="41"/>
      <c r="E19" s="42"/>
      <c r="F19" s="43"/>
      <c r="G19" s="43"/>
      <c r="H19" s="18">
        <f>SUM(H10:H18)</f>
        <v>447911.94999999995</v>
      </c>
      <c r="I19" s="513">
        <f>SUM(I10:I18)</f>
        <v>559889.93999999994</v>
      </c>
      <c r="J19" s="44">
        <f>SUM(J10:J18)</f>
        <v>12.051600000000001</v>
      </c>
    </row>
    <row r="20" spans="1:10" ht="18" customHeight="1" x14ac:dyDescent="0.25">
      <c r="A20" s="19" t="s">
        <v>46</v>
      </c>
      <c r="B20" s="20"/>
      <c r="C20" s="20"/>
      <c r="D20" s="45" t="s">
        <v>47</v>
      </c>
      <c r="E20" s="22"/>
      <c r="F20" s="23"/>
      <c r="G20" s="23"/>
      <c r="H20" s="24"/>
      <c r="I20" s="511"/>
      <c r="J20" s="25"/>
    </row>
    <row r="21" spans="1:10" x14ac:dyDescent="0.25">
      <c r="A21" s="26" t="s">
        <v>48</v>
      </c>
      <c r="B21" s="34">
        <v>98519</v>
      </c>
      <c r="C21" s="34" t="s">
        <v>26</v>
      </c>
      <c r="D21" s="46" t="s">
        <v>49</v>
      </c>
      <c r="E21" s="35" t="s">
        <v>24</v>
      </c>
      <c r="F21" s="4">
        <f>' MEMORIAL DE CÁL.'!F63</f>
        <v>3413.16</v>
      </c>
      <c r="G21" s="36">
        <v>1.31</v>
      </c>
      <c r="H21" s="31">
        <f>ROUND(F22*G21,2)</f>
        <v>2381.23</v>
      </c>
      <c r="I21" s="512">
        <f t="shared" ref="I21:I25" si="3">ROUND(H21*1.25,2)</f>
        <v>2976.54</v>
      </c>
      <c r="J21" s="32">
        <f>ROUND(100*H21/$H$219,4)</f>
        <v>6.4100000000000004E-2</v>
      </c>
    </row>
    <row r="22" spans="1:10" ht="28.5" customHeight="1" x14ac:dyDescent="0.25">
      <c r="A22" s="47" t="s">
        <v>50</v>
      </c>
      <c r="B22" s="48">
        <v>4177</v>
      </c>
      <c r="C22" s="48" t="s">
        <v>22</v>
      </c>
      <c r="D22" s="49" t="s">
        <v>51</v>
      </c>
      <c r="E22" s="50" t="s">
        <v>24</v>
      </c>
      <c r="F22" s="51">
        <f>' MEMORIAL DE CÁL.'!B68</f>
        <v>1817.73</v>
      </c>
      <c r="G22" s="51">
        <v>5.53</v>
      </c>
      <c r="H22" s="31">
        <f>ROUND(F22*G22,2)</f>
        <v>10052.049999999999</v>
      </c>
      <c r="I22" s="512">
        <f t="shared" si="3"/>
        <v>12565.06</v>
      </c>
      <c r="J22" s="52">
        <f>ROUND(100*H22/$H$219,4)</f>
        <v>0.27050000000000002</v>
      </c>
    </row>
    <row r="23" spans="1:10" ht="24" x14ac:dyDescent="0.25">
      <c r="A23" s="47" t="s">
        <v>52</v>
      </c>
      <c r="B23" s="53" t="s">
        <v>53</v>
      </c>
      <c r="C23" s="53" t="s">
        <v>26</v>
      </c>
      <c r="D23" s="49" t="s">
        <v>54</v>
      </c>
      <c r="E23" s="35" t="s">
        <v>55</v>
      </c>
      <c r="F23" s="36">
        <f>' MEMORIAL DE CÁL.'!J74</f>
        <v>817.97850000000005</v>
      </c>
      <c r="G23" s="36">
        <v>32.82</v>
      </c>
      <c r="H23" s="31">
        <f>ROUND(F23*G23,2)</f>
        <v>26846.05</v>
      </c>
      <c r="I23" s="512">
        <f t="shared" si="3"/>
        <v>33557.56</v>
      </c>
      <c r="J23" s="32">
        <f>ROUND(100*H23/$H$219,4)</f>
        <v>0.72230000000000005</v>
      </c>
    </row>
    <row r="24" spans="1:10" ht="24" x14ac:dyDescent="0.25">
      <c r="A24" s="47" t="s">
        <v>56</v>
      </c>
      <c r="B24" s="48">
        <v>93358</v>
      </c>
      <c r="C24" s="48" t="s">
        <v>26</v>
      </c>
      <c r="D24" s="54" t="s">
        <v>57</v>
      </c>
      <c r="E24" s="35" t="s">
        <v>55</v>
      </c>
      <c r="F24" s="55">
        <f>' MEMORIAL DE CÁL.'!J79</f>
        <v>21.63</v>
      </c>
      <c r="G24" s="36">
        <v>52.85</v>
      </c>
      <c r="H24" s="31">
        <f>ROUND(F24*G24,2)</f>
        <v>1143.1500000000001</v>
      </c>
      <c r="I24" s="512">
        <f t="shared" si="3"/>
        <v>1428.94</v>
      </c>
      <c r="J24" s="32">
        <f>ROUND(100*H24/$H$219,4)</f>
        <v>3.0800000000000001E-2</v>
      </c>
    </row>
    <row r="25" spans="1:10" x14ac:dyDescent="0.25">
      <c r="A25" s="47"/>
      <c r="B25" s="48" t="s">
        <v>58</v>
      </c>
      <c r="C25" s="48" t="s">
        <v>26</v>
      </c>
      <c r="D25" s="56" t="s">
        <v>59</v>
      </c>
      <c r="E25" s="48" t="s">
        <v>24</v>
      </c>
      <c r="F25" s="57">
        <f>' MEMORIAL DE CÁL.'!J84</f>
        <v>351.738</v>
      </c>
      <c r="G25" s="36">
        <v>3.84</v>
      </c>
      <c r="H25" s="31">
        <f>ROUND(F25*G25,2)</f>
        <v>1350.67</v>
      </c>
      <c r="I25" s="512">
        <f t="shared" si="3"/>
        <v>1688.34</v>
      </c>
      <c r="J25" s="32">
        <f>ROUND(100*H25/$H$219,4)</f>
        <v>3.6299999999999999E-2</v>
      </c>
    </row>
    <row r="26" spans="1:10" s="7" customFormat="1" ht="15.95" customHeight="1" x14ac:dyDescent="0.2">
      <c r="A26" s="39"/>
      <c r="B26" s="17"/>
      <c r="C26" s="40"/>
      <c r="E26" s="42"/>
      <c r="G26" s="43"/>
      <c r="H26" s="18">
        <f>SUM(H21:H25)</f>
        <v>41773.15</v>
      </c>
      <c r="I26" s="513">
        <f>SUM(I21:I25)</f>
        <v>52216.439999999995</v>
      </c>
      <c r="J26" s="44">
        <f>SUM(J21:J25)</f>
        <v>1.1240000000000001</v>
      </c>
    </row>
    <row r="27" spans="1:10" ht="18" customHeight="1" x14ac:dyDescent="0.25">
      <c r="A27" s="19" t="s">
        <v>60</v>
      </c>
      <c r="B27" s="20"/>
      <c r="C27" s="20"/>
      <c r="D27" s="45" t="s">
        <v>61</v>
      </c>
      <c r="E27" s="22"/>
      <c r="F27" s="23"/>
      <c r="G27" s="23"/>
      <c r="H27" s="24"/>
      <c r="I27" s="511"/>
      <c r="J27" s="25"/>
    </row>
    <row r="28" spans="1:10" ht="27" customHeight="1" x14ac:dyDescent="0.25">
      <c r="A28" s="51" t="s">
        <v>62</v>
      </c>
      <c r="B28" s="48" t="s">
        <v>63</v>
      </c>
      <c r="C28" s="48" t="s">
        <v>26</v>
      </c>
      <c r="D28" s="49" t="s">
        <v>64</v>
      </c>
      <c r="E28" s="51" t="s">
        <v>24</v>
      </c>
      <c r="F28" s="51">
        <f>' MEMORIAL DE CÁL.'!J91</f>
        <v>101.22999999999999</v>
      </c>
      <c r="G28" s="51">
        <v>13.71</v>
      </c>
      <c r="H28" s="58">
        <f t="shared" ref="H28:H37" si="4">ROUND(F28*G28,2)</f>
        <v>1387.86</v>
      </c>
      <c r="I28" s="512">
        <f t="shared" ref="I28:I37" si="5">ROUND(H28*1.25,2)</f>
        <v>1734.83</v>
      </c>
      <c r="J28" s="52">
        <f t="shared" ref="J28:J37" si="6">ROUND(100*H28/$H$219,4)</f>
        <v>3.73E-2</v>
      </c>
    </row>
    <row r="29" spans="1:10" ht="34.5" customHeight="1" x14ac:dyDescent="0.25">
      <c r="A29" s="51" t="s">
        <v>65</v>
      </c>
      <c r="B29" s="48">
        <v>157</v>
      </c>
      <c r="C29" s="48" t="s">
        <v>22</v>
      </c>
      <c r="D29" s="49" t="s">
        <v>66</v>
      </c>
      <c r="E29" s="48" t="s">
        <v>24</v>
      </c>
      <c r="F29" s="51">
        <f>' MEMORIAL DE CÁL.'!J97</f>
        <v>49.243320000000004</v>
      </c>
      <c r="G29" s="51">
        <v>149.06</v>
      </c>
      <c r="H29" s="58">
        <f t="shared" si="4"/>
        <v>7340.21</v>
      </c>
      <c r="I29" s="512">
        <f t="shared" si="5"/>
        <v>9175.26</v>
      </c>
      <c r="J29" s="52">
        <f t="shared" si="6"/>
        <v>0.19750000000000001</v>
      </c>
    </row>
    <row r="30" spans="1:10" ht="34.5" customHeight="1" x14ac:dyDescent="0.25">
      <c r="A30" s="51" t="s">
        <v>67</v>
      </c>
      <c r="B30" s="48">
        <v>4953</v>
      </c>
      <c r="C30" s="48" t="s">
        <v>22</v>
      </c>
      <c r="D30" s="49" t="s">
        <v>68</v>
      </c>
      <c r="E30" s="48" t="s">
        <v>24</v>
      </c>
      <c r="F30" s="51">
        <f>' MEMORIAL DE CÁL.'!J103</f>
        <v>764.10599999999999</v>
      </c>
      <c r="G30" s="51">
        <v>20.86</v>
      </c>
      <c r="H30" s="58">
        <f t="shared" si="4"/>
        <v>15939.25</v>
      </c>
      <c r="I30" s="512">
        <f t="shared" si="5"/>
        <v>19924.060000000001</v>
      </c>
      <c r="J30" s="52">
        <f t="shared" si="6"/>
        <v>0.4289</v>
      </c>
    </row>
    <row r="31" spans="1:10" ht="40.5" customHeight="1" x14ac:dyDescent="0.25">
      <c r="A31" s="51" t="s">
        <v>69</v>
      </c>
      <c r="B31" s="50">
        <v>94971</v>
      </c>
      <c r="C31" s="48" t="s">
        <v>26</v>
      </c>
      <c r="D31" s="59" t="s">
        <v>70</v>
      </c>
      <c r="E31" s="48" t="s">
        <v>55</v>
      </c>
      <c r="F31" s="51">
        <f>' MEMORIAL DE CÁL.'!J110</f>
        <v>41.65</v>
      </c>
      <c r="G31" s="60">
        <v>381.57</v>
      </c>
      <c r="H31" s="58">
        <f t="shared" si="4"/>
        <v>15892.39</v>
      </c>
      <c r="I31" s="512">
        <f t="shared" si="5"/>
        <v>19865.490000000002</v>
      </c>
      <c r="J31" s="52">
        <f t="shared" si="6"/>
        <v>0.42759999999999998</v>
      </c>
    </row>
    <row r="32" spans="1:10" ht="40.5" customHeight="1" x14ac:dyDescent="0.25">
      <c r="A32" s="51" t="s">
        <v>71</v>
      </c>
      <c r="B32" s="50">
        <v>96546</v>
      </c>
      <c r="C32" s="48" t="s">
        <v>26</v>
      </c>
      <c r="D32" s="59" t="s">
        <v>72</v>
      </c>
      <c r="E32" s="48" t="s">
        <v>73</v>
      </c>
      <c r="F32" s="51">
        <f>' MEMORIAL DE CÁL.'!J115</f>
        <v>848</v>
      </c>
      <c r="G32" s="60">
        <v>16.71</v>
      </c>
      <c r="H32" s="58">
        <f t="shared" si="4"/>
        <v>14170.08</v>
      </c>
      <c r="I32" s="512">
        <f t="shared" si="5"/>
        <v>17712.599999999999</v>
      </c>
      <c r="J32" s="52">
        <f t="shared" si="6"/>
        <v>0.38129999999999997</v>
      </c>
    </row>
    <row r="33" spans="1:10" ht="40.5" customHeight="1" x14ac:dyDescent="0.25">
      <c r="A33" s="51" t="s">
        <v>74</v>
      </c>
      <c r="B33" s="50">
        <v>96543</v>
      </c>
      <c r="C33" s="48" t="s">
        <v>26</v>
      </c>
      <c r="D33" s="59" t="s">
        <v>75</v>
      </c>
      <c r="E33" s="48" t="s">
        <v>73</v>
      </c>
      <c r="F33" s="51">
        <f>' MEMORIAL DE CÁL.'!J124</f>
        <v>988.5</v>
      </c>
      <c r="G33" s="60">
        <v>19.11</v>
      </c>
      <c r="H33" s="58">
        <f t="shared" si="4"/>
        <v>18890.240000000002</v>
      </c>
      <c r="I33" s="512">
        <f t="shared" si="5"/>
        <v>23612.799999999999</v>
      </c>
      <c r="J33" s="52">
        <f t="shared" si="6"/>
        <v>0.50829999999999997</v>
      </c>
    </row>
    <row r="34" spans="1:10" ht="40.5" customHeight="1" x14ac:dyDescent="0.25">
      <c r="A34" s="51" t="s">
        <v>76</v>
      </c>
      <c r="B34" s="50">
        <v>96545</v>
      </c>
      <c r="C34" s="48" t="s">
        <v>26</v>
      </c>
      <c r="D34" s="59" t="s">
        <v>77</v>
      </c>
      <c r="E34" s="48" t="s">
        <v>73</v>
      </c>
      <c r="F34" s="51">
        <f>' MEMORIAL DE CÁL.'!J132</f>
        <v>1387.6</v>
      </c>
      <c r="G34" s="60">
        <v>18.34</v>
      </c>
      <c r="H34" s="58">
        <f t="shared" si="4"/>
        <v>25448.58</v>
      </c>
      <c r="I34" s="512">
        <f t="shared" si="5"/>
        <v>31810.73</v>
      </c>
      <c r="J34" s="52">
        <f t="shared" si="6"/>
        <v>0.68469999999999998</v>
      </c>
    </row>
    <row r="35" spans="1:10" ht="40.5" customHeight="1" x14ac:dyDescent="0.25">
      <c r="A35" s="51" t="s">
        <v>78</v>
      </c>
      <c r="B35" s="50">
        <v>96533</v>
      </c>
      <c r="C35" s="48" t="s">
        <v>26</v>
      </c>
      <c r="D35" s="59" t="s">
        <v>79</v>
      </c>
      <c r="E35" s="48" t="s">
        <v>24</v>
      </c>
      <c r="F35" s="51">
        <f>' MEMORIAL DE CÁL.'!J137</f>
        <v>491.72</v>
      </c>
      <c r="G35" s="60">
        <v>89.84</v>
      </c>
      <c r="H35" s="58">
        <f t="shared" si="4"/>
        <v>44176.12</v>
      </c>
      <c r="I35" s="512">
        <f t="shared" si="5"/>
        <v>55220.15</v>
      </c>
      <c r="J35" s="52">
        <f t="shared" si="6"/>
        <v>1.1886000000000001</v>
      </c>
    </row>
    <row r="36" spans="1:10" ht="40.5" customHeight="1" x14ac:dyDescent="0.25">
      <c r="A36" s="51" t="s">
        <v>80</v>
      </c>
      <c r="B36" s="50">
        <v>92411</v>
      </c>
      <c r="C36" s="48" t="s">
        <v>26</v>
      </c>
      <c r="D36" s="59" t="s">
        <v>81</v>
      </c>
      <c r="E36" s="48" t="s">
        <v>24</v>
      </c>
      <c r="F36" s="51">
        <f>' MEMORIAL DE CÁL.'!J142</f>
        <v>89.44</v>
      </c>
      <c r="G36" s="60">
        <v>141.57</v>
      </c>
      <c r="H36" s="58">
        <f t="shared" si="4"/>
        <v>12662.02</v>
      </c>
      <c r="I36" s="512">
        <f t="shared" si="5"/>
        <v>15827.53</v>
      </c>
      <c r="J36" s="52">
        <f t="shared" si="6"/>
        <v>0.3407</v>
      </c>
    </row>
    <row r="37" spans="1:10" ht="40.5" customHeight="1" x14ac:dyDescent="0.25">
      <c r="A37" s="51" t="s">
        <v>82</v>
      </c>
      <c r="B37" s="50">
        <v>92269</v>
      </c>
      <c r="C37" s="48" t="s">
        <v>26</v>
      </c>
      <c r="D37" s="59" t="s">
        <v>83</v>
      </c>
      <c r="E37" s="48" t="s">
        <v>24</v>
      </c>
      <c r="F37" s="51">
        <f>' MEMORIAL DE CÁL.'!J147</f>
        <v>89.44</v>
      </c>
      <c r="G37" s="60">
        <v>171.42</v>
      </c>
      <c r="H37" s="58">
        <f t="shared" si="4"/>
        <v>15331.8</v>
      </c>
      <c r="I37" s="512">
        <f t="shared" si="5"/>
        <v>19164.75</v>
      </c>
      <c r="J37" s="52">
        <f t="shared" si="6"/>
        <v>0.41249999999999998</v>
      </c>
    </row>
    <row r="38" spans="1:10" ht="15.95" customHeight="1" x14ac:dyDescent="0.25">
      <c r="A38" s="26"/>
      <c r="B38" s="17"/>
      <c r="C38" s="40"/>
      <c r="D38" s="61"/>
      <c r="E38" s="42"/>
      <c r="F38" s="43"/>
      <c r="G38" s="43"/>
      <c r="H38" s="18">
        <f>SUM(H28:H37)</f>
        <v>171238.55</v>
      </c>
      <c r="I38" s="513">
        <f>SUM(I28:I37)</f>
        <v>214048.19999999998</v>
      </c>
      <c r="J38" s="44">
        <f>SUM(J28:J37)</f>
        <v>4.6074000000000002</v>
      </c>
    </row>
    <row r="39" spans="1:10" ht="18" customHeight="1" x14ac:dyDescent="0.25">
      <c r="A39" s="19" t="s">
        <v>84</v>
      </c>
      <c r="B39" s="20"/>
      <c r="C39" s="20"/>
      <c r="D39" s="62" t="s">
        <v>85</v>
      </c>
      <c r="E39" s="22"/>
      <c r="F39" s="23"/>
      <c r="G39" s="23"/>
      <c r="H39" s="24"/>
      <c r="I39" s="511"/>
      <c r="J39" s="25"/>
    </row>
    <row r="40" spans="1:10" ht="18" customHeight="1" x14ac:dyDescent="0.25">
      <c r="A40" s="51"/>
      <c r="B40" s="51"/>
      <c r="C40" s="51"/>
      <c r="D40" s="63" t="s">
        <v>86</v>
      </c>
      <c r="E40" s="51"/>
      <c r="F40" s="51"/>
      <c r="G40" s="51"/>
      <c r="H40" s="51"/>
      <c r="I40" s="51"/>
      <c r="J40" s="51"/>
    </row>
    <row r="41" spans="1:10" ht="24.95" customHeight="1" x14ac:dyDescent="0.25">
      <c r="A41" s="26" t="s">
        <v>87</v>
      </c>
      <c r="B41" s="50">
        <v>94971</v>
      </c>
      <c r="C41" s="48" t="s">
        <v>26</v>
      </c>
      <c r="D41" s="59" t="s">
        <v>70</v>
      </c>
      <c r="E41" s="48" t="s">
        <v>55</v>
      </c>
      <c r="F41" s="51">
        <f>' MEMORIAL DE CÁL.'!J158</f>
        <v>186.53</v>
      </c>
      <c r="G41" s="60">
        <v>381.57</v>
      </c>
      <c r="H41" s="58">
        <f t="shared" ref="H41:H51" si="7">ROUND(F41*G41,2)</f>
        <v>71174.25</v>
      </c>
      <c r="I41" s="512">
        <f t="shared" ref="I41:I57" si="8">ROUND(H41*1.25,2)</f>
        <v>88967.81</v>
      </c>
      <c r="J41" s="52">
        <f t="shared" ref="J41:J51" si="9">ROUND(100*H41/$H$219,4)</f>
        <v>1.915</v>
      </c>
    </row>
    <row r="42" spans="1:10" ht="24.95" customHeight="1" x14ac:dyDescent="0.25">
      <c r="A42" s="26" t="s">
        <v>88</v>
      </c>
      <c r="B42" s="50">
        <v>101964</v>
      </c>
      <c r="C42" s="48" t="s">
        <v>26</v>
      </c>
      <c r="D42" s="59" t="s">
        <v>89</v>
      </c>
      <c r="E42" s="48" t="s">
        <v>24</v>
      </c>
      <c r="F42" s="51">
        <f>' MEMORIAL DE CÁL.'!J163</f>
        <v>1450.02</v>
      </c>
      <c r="G42" s="60">
        <v>155.28</v>
      </c>
      <c r="H42" s="58">
        <f t="shared" si="7"/>
        <v>225159.11</v>
      </c>
      <c r="I42" s="512">
        <f t="shared" si="8"/>
        <v>281448.89</v>
      </c>
      <c r="J42" s="52">
        <f t="shared" si="9"/>
        <v>6.0582000000000003</v>
      </c>
    </row>
    <row r="43" spans="1:10" ht="24.95" customHeight="1" x14ac:dyDescent="0.25">
      <c r="A43" s="26" t="s">
        <v>90</v>
      </c>
      <c r="B43" s="50">
        <v>92456</v>
      </c>
      <c r="C43" s="48" t="s">
        <v>26</v>
      </c>
      <c r="D43" s="59" t="s">
        <v>91</v>
      </c>
      <c r="E43" s="48" t="s">
        <v>24</v>
      </c>
      <c r="F43" s="51">
        <f>' MEMORIAL DE CÁL.'!J168</f>
        <v>382.05</v>
      </c>
      <c r="G43" s="60">
        <v>102.41</v>
      </c>
      <c r="H43" s="58">
        <f t="shared" si="7"/>
        <v>39125.74</v>
      </c>
      <c r="I43" s="512">
        <f t="shared" si="8"/>
        <v>48907.18</v>
      </c>
      <c r="J43" s="52">
        <f t="shared" si="9"/>
        <v>1.0527</v>
      </c>
    </row>
    <row r="44" spans="1:10" ht="35.25" customHeight="1" x14ac:dyDescent="0.25">
      <c r="A44" s="26" t="s">
        <v>92</v>
      </c>
      <c r="B44" s="50">
        <v>92413</v>
      </c>
      <c r="C44" s="48" t="s">
        <v>26</v>
      </c>
      <c r="D44" s="59" t="s">
        <v>93</v>
      </c>
      <c r="E44" s="48" t="s">
        <v>24</v>
      </c>
      <c r="F44" s="51">
        <f>' MEMORIAL DE CÁL.'!G172</f>
        <v>363.58</v>
      </c>
      <c r="G44" s="60">
        <v>86.35</v>
      </c>
      <c r="H44" s="58">
        <f t="shared" si="7"/>
        <v>31395.13</v>
      </c>
      <c r="I44" s="512">
        <f t="shared" si="8"/>
        <v>39243.910000000003</v>
      </c>
      <c r="J44" s="52">
        <f t="shared" si="9"/>
        <v>0.84470000000000001</v>
      </c>
    </row>
    <row r="45" spans="1:10" ht="33.75" customHeight="1" x14ac:dyDescent="0.25">
      <c r="A45" s="26" t="s">
        <v>94</v>
      </c>
      <c r="B45" s="50">
        <v>92778</v>
      </c>
      <c r="C45" s="48" t="s">
        <v>26</v>
      </c>
      <c r="D45" s="59" t="s">
        <v>95</v>
      </c>
      <c r="E45" s="48" t="s">
        <v>73</v>
      </c>
      <c r="F45" s="51">
        <f>' MEMORIAL DE CÁL.'!J183</f>
        <v>2249.6</v>
      </c>
      <c r="G45" s="51">
        <v>16.670000000000002</v>
      </c>
      <c r="H45" s="58">
        <f t="shared" si="7"/>
        <v>37500.83</v>
      </c>
      <c r="I45" s="512">
        <f t="shared" si="8"/>
        <v>46876.04</v>
      </c>
      <c r="J45" s="52">
        <f t="shared" si="9"/>
        <v>1.0089999999999999</v>
      </c>
    </row>
    <row r="46" spans="1:10" ht="39" customHeight="1" x14ac:dyDescent="0.25">
      <c r="A46" s="26" t="s">
        <v>96</v>
      </c>
      <c r="B46" s="50">
        <v>92775</v>
      </c>
      <c r="C46" s="48" t="s">
        <v>26</v>
      </c>
      <c r="D46" s="59" t="s">
        <v>97</v>
      </c>
      <c r="E46" s="48" t="s">
        <v>73</v>
      </c>
      <c r="F46" s="51">
        <f>' MEMORIAL DE CÁL.'!J188</f>
        <v>694</v>
      </c>
      <c r="G46" s="51">
        <v>19.100000000000001</v>
      </c>
      <c r="H46" s="58">
        <f t="shared" si="7"/>
        <v>13255.4</v>
      </c>
      <c r="I46" s="512">
        <f t="shared" si="8"/>
        <v>16569.25</v>
      </c>
      <c r="J46" s="52">
        <f t="shared" si="9"/>
        <v>0.35670000000000002</v>
      </c>
    </row>
    <row r="47" spans="1:10" ht="39" customHeight="1" x14ac:dyDescent="0.25">
      <c r="A47" s="26" t="s">
        <v>98</v>
      </c>
      <c r="B47" s="50">
        <v>92777</v>
      </c>
      <c r="C47" s="48" t="s">
        <v>26</v>
      </c>
      <c r="D47" s="59" t="s">
        <v>99</v>
      </c>
      <c r="E47" s="48" t="s">
        <v>73</v>
      </c>
      <c r="F47" s="51">
        <f>' MEMORIAL DE CÁL.'!J193</f>
        <v>1839.2</v>
      </c>
      <c r="G47" s="51">
        <v>18.329999999999998</v>
      </c>
      <c r="H47" s="58">
        <f t="shared" si="7"/>
        <v>33712.54</v>
      </c>
      <c r="I47" s="512">
        <f t="shared" si="8"/>
        <v>42140.68</v>
      </c>
      <c r="J47" s="52">
        <f t="shared" si="9"/>
        <v>0.90710000000000002</v>
      </c>
    </row>
    <row r="48" spans="1:10" ht="39" customHeight="1" x14ac:dyDescent="0.25">
      <c r="A48" s="26" t="s">
        <v>100</v>
      </c>
      <c r="B48" s="50">
        <v>92776</v>
      </c>
      <c r="C48" s="48" t="s">
        <v>26</v>
      </c>
      <c r="D48" s="59" t="s">
        <v>101</v>
      </c>
      <c r="E48" s="48" t="s">
        <v>73</v>
      </c>
      <c r="F48" s="51">
        <f>' MEMORIAL DE CÁL.'!J198</f>
        <v>7.7</v>
      </c>
      <c r="G48" s="51">
        <v>18.93</v>
      </c>
      <c r="H48" s="58">
        <f t="shared" si="7"/>
        <v>145.76</v>
      </c>
      <c r="I48" s="512">
        <f t="shared" si="8"/>
        <v>182.2</v>
      </c>
      <c r="J48" s="52">
        <f t="shared" si="9"/>
        <v>3.8999999999999998E-3</v>
      </c>
    </row>
    <row r="49" spans="1:15" ht="39" customHeight="1" x14ac:dyDescent="0.25">
      <c r="A49" s="26" t="s">
        <v>102</v>
      </c>
      <c r="B49" s="50">
        <v>92779</v>
      </c>
      <c r="C49" s="48" t="s">
        <v>26</v>
      </c>
      <c r="D49" s="59" t="s">
        <v>103</v>
      </c>
      <c r="E49" s="48" t="s">
        <v>73</v>
      </c>
      <c r="F49" s="51">
        <f>' MEMORIAL DE CÁL.'!J203</f>
        <v>69.099999999999994</v>
      </c>
      <c r="G49" s="51">
        <v>14.19</v>
      </c>
      <c r="H49" s="58">
        <f t="shared" si="7"/>
        <v>980.53</v>
      </c>
      <c r="I49" s="512">
        <f t="shared" si="8"/>
        <v>1225.6600000000001</v>
      </c>
      <c r="J49" s="52">
        <f t="shared" si="9"/>
        <v>2.64E-2</v>
      </c>
    </row>
    <row r="50" spans="1:15" ht="36" customHeight="1" x14ac:dyDescent="0.25">
      <c r="A50" s="26" t="s">
        <v>104</v>
      </c>
      <c r="B50" s="50">
        <v>92780</v>
      </c>
      <c r="C50" s="48" t="s">
        <v>26</v>
      </c>
      <c r="D50" s="59" t="s">
        <v>105</v>
      </c>
      <c r="E50" s="48" t="s">
        <v>73</v>
      </c>
      <c r="F50" s="51">
        <f>' MEMORIAL DE CÁL.'!J208</f>
        <v>106.39999999999999</v>
      </c>
      <c r="G50" s="51">
        <v>13.69</v>
      </c>
      <c r="H50" s="58">
        <f t="shared" si="7"/>
        <v>1456.62</v>
      </c>
      <c r="I50" s="512">
        <f t="shared" si="8"/>
        <v>1820.78</v>
      </c>
      <c r="J50" s="52">
        <f t="shared" si="9"/>
        <v>3.9199999999999999E-2</v>
      </c>
    </row>
    <row r="51" spans="1:15" ht="36.75" customHeight="1" x14ac:dyDescent="0.25">
      <c r="A51" s="26" t="s">
        <v>106</v>
      </c>
      <c r="B51" s="50">
        <v>92784</v>
      </c>
      <c r="C51" s="48" t="s">
        <v>26</v>
      </c>
      <c r="D51" s="59" t="s">
        <v>107</v>
      </c>
      <c r="E51" s="48" t="s">
        <v>73</v>
      </c>
      <c r="F51" s="51">
        <f>' MEMORIAL DE CÁL.'!J213</f>
        <v>828.69999999999993</v>
      </c>
      <c r="G51" s="51">
        <v>17.68</v>
      </c>
      <c r="H51" s="58">
        <f t="shared" si="7"/>
        <v>14651.42</v>
      </c>
      <c r="I51" s="512">
        <f t="shared" si="8"/>
        <v>18314.28</v>
      </c>
      <c r="J51" s="52">
        <f t="shared" si="9"/>
        <v>0.39419999999999999</v>
      </c>
    </row>
    <row r="52" spans="1:15" x14ac:dyDescent="0.25">
      <c r="A52" s="47"/>
      <c r="B52" s="48"/>
      <c r="C52" s="48"/>
      <c r="D52" s="64" t="s">
        <v>108</v>
      </c>
      <c r="E52" s="48"/>
      <c r="F52" s="51"/>
      <c r="G52" s="51"/>
      <c r="H52" s="58"/>
      <c r="I52" s="512"/>
      <c r="J52" s="52"/>
    </row>
    <row r="53" spans="1:15" ht="27.75" customHeight="1" x14ac:dyDescent="0.25">
      <c r="A53" s="26" t="s">
        <v>109</v>
      </c>
      <c r="B53" s="65" t="s">
        <v>110</v>
      </c>
      <c r="C53" s="65" t="s">
        <v>26</v>
      </c>
      <c r="D53" s="59" t="s">
        <v>111</v>
      </c>
      <c r="E53" s="50" t="s">
        <v>112</v>
      </c>
      <c r="F53" s="51">
        <f>' MEMORIAL DE CÁL.'!J241</f>
        <v>312.17200000000003</v>
      </c>
      <c r="G53" s="51">
        <v>45.15</v>
      </c>
      <c r="H53" s="58">
        <f>ROUND(F53*G53,2)</f>
        <v>14094.57</v>
      </c>
      <c r="I53" s="512">
        <f t="shared" si="8"/>
        <v>17618.21</v>
      </c>
      <c r="J53" s="52">
        <f>ROUND(100*H53/$H$219,4)</f>
        <v>0.37919999999999998</v>
      </c>
    </row>
    <row r="54" spans="1:15" ht="27.75" customHeight="1" x14ac:dyDescent="0.25">
      <c r="A54" s="26" t="s">
        <v>113</v>
      </c>
      <c r="B54" s="65">
        <v>93185</v>
      </c>
      <c r="C54" s="65" t="s">
        <v>26</v>
      </c>
      <c r="D54" s="59" t="s">
        <v>114</v>
      </c>
      <c r="E54" s="50" t="s">
        <v>112</v>
      </c>
      <c r="F54" s="51">
        <f>' MEMORIAL DE CÁL.'!J256</f>
        <v>125.51</v>
      </c>
      <c r="G54" s="51">
        <v>53.19</v>
      </c>
      <c r="H54" s="58">
        <f>ROUND(F54*G54,2)</f>
        <v>6675.88</v>
      </c>
      <c r="I54" s="512">
        <f t="shared" si="8"/>
        <v>8344.85</v>
      </c>
      <c r="J54" s="52">
        <f>ROUND(100*H54/$H$219,4)</f>
        <v>0.17960000000000001</v>
      </c>
    </row>
    <row r="55" spans="1:15" ht="27.75" customHeight="1" x14ac:dyDescent="0.25">
      <c r="A55" s="26" t="s">
        <v>115</v>
      </c>
      <c r="B55" s="65">
        <v>93183</v>
      </c>
      <c r="C55" s="65" t="s">
        <v>26</v>
      </c>
      <c r="D55" s="59" t="s">
        <v>116</v>
      </c>
      <c r="E55" s="50" t="s">
        <v>112</v>
      </c>
      <c r="F55" s="51">
        <f>' MEMORIAL DE CÁL.'!J262</f>
        <v>87</v>
      </c>
      <c r="G55" s="51">
        <v>53.86</v>
      </c>
      <c r="H55" s="58">
        <f>ROUND(F55*G55,2)</f>
        <v>4685.82</v>
      </c>
      <c r="I55" s="512">
        <f t="shared" si="8"/>
        <v>5857.28</v>
      </c>
      <c r="J55" s="52">
        <f>ROUND(100*H55/$H$219,4)</f>
        <v>0.12609999999999999</v>
      </c>
    </row>
    <row r="56" spans="1:15" ht="27.75" customHeight="1" x14ac:dyDescent="0.25">
      <c r="A56" s="26" t="s">
        <v>117</v>
      </c>
      <c r="B56" s="65">
        <v>93195</v>
      </c>
      <c r="C56" s="65" t="s">
        <v>26</v>
      </c>
      <c r="D56" s="59" t="s">
        <v>118</v>
      </c>
      <c r="E56" s="50" t="s">
        <v>112</v>
      </c>
      <c r="F56" s="51">
        <f>' MEMORIAL DE CÁL.'!J276</f>
        <v>164.86399999999998</v>
      </c>
      <c r="G56" s="51">
        <v>48.64</v>
      </c>
      <c r="H56" s="58">
        <f>ROUND(F56*G56,2)</f>
        <v>8018.98</v>
      </c>
      <c r="I56" s="512">
        <f t="shared" si="8"/>
        <v>10023.73</v>
      </c>
      <c r="J56" s="52">
        <f>ROUND(100*H56/$H$219,4)</f>
        <v>0.21579999999999999</v>
      </c>
    </row>
    <row r="57" spans="1:15" ht="27.75" customHeight="1" x14ac:dyDescent="0.25">
      <c r="A57" s="26" t="s">
        <v>119</v>
      </c>
      <c r="B57" s="65">
        <v>93204</v>
      </c>
      <c r="C57" s="65" t="s">
        <v>26</v>
      </c>
      <c r="D57" s="59" t="s">
        <v>120</v>
      </c>
      <c r="E57" s="50" t="s">
        <v>112</v>
      </c>
      <c r="F57" s="51">
        <f>' MEMORIAL DE CÁL.'!J282</f>
        <v>153.16000000000003</v>
      </c>
      <c r="G57" s="51">
        <v>53.63</v>
      </c>
      <c r="H57" s="58">
        <f>ROUND(F57*G57,2)</f>
        <v>8213.9699999999993</v>
      </c>
      <c r="I57" s="512">
        <f t="shared" si="8"/>
        <v>10267.459999999999</v>
      </c>
      <c r="J57" s="52">
        <f>ROUND(100*H57/$H$219,4)</f>
        <v>0.221</v>
      </c>
    </row>
    <row r="58" spans="1:15" ht="15.95" customHeight="1" x14ac:dyDescent="0.25">
      <c r="A58" s="39"/>
      <c r="B58" s="17"/>
      <c r="C58" s="40"/>
      <c r="D58" s="66"/>
      <c r="E58" s="42"/>
      <c r="F58" s="43"/>
      <c r="G58" s="43"/>
      <c r="H58" s="18">
        <f>SUM(H41:H57)</f>
        <v>510246.55</v>
      </c>
      <c r="I58" s="513">
        <f>SUM(I41:I57)</f>
        <v>637808.21</v>
      </c>
      <c r="J58" s="44">
        <f>SUM(J41:J57)</f>
        <v>13.7288</v>
      </c>
      <c r="O58" s="67"/>
    </row>
    <row r="59" spans="1:15" ht="27.75" customHeight="1" x14ac:dyDescent="0.25">
      <c r="A59" s="19" t="s">
        <v>121</v>
      </c>
      <c r="B59" s="20"/>
      <c r="C59" s="20"/>
      <c r="D59" s="21" t="s">
        <v>122</v>
      </c>
      <c r="E59" s="22"/>
      <c r="F59" s="23"/>
      <c r="G59" s="23"/>
      <c r="H59" s="24"/>
      <c r="I59" s="511"/>
      <c r="J59" s="25"/>
    </row>
    <row r="60" spans="1:15" ht="30" customHeight="1" x14ac:dyDescent="0.25">
      <c r="A60" s="26" t="s">
        <v>123</v>
      </c>
      <c r="B60" s="34">
        <v>151</v>
      </c>
      <c r="C60" s="34" t="s">
        <v>22</v>
      </c>
      <c r="D60" s="37" t="s">
        <v>124</v>
      </c>
      <c r="E60" s="34" t="s">
        <v>24</v>
      </c>
      <c r="F60" s="36">
        <f>' MEMORIAL DE CÁL.'!J370</f>
        <v>2983.2638999999995</v>
      </c>
      <c r="G60" s="36">
        <v>39.96</v>
      </c>
      <c r="H60" s="31">
        <f t="shared" ref="H60:H68" si="10">ROUND(F60*G60,2)</f>
        <v>119211.23</v>
      </c>
      <c r="I60" s="512">
        <f t="shared" ref="I60:I68" si="11">ROUND(H60*1.25,2)</f>
        <v>149014.04</v>
      </c>
      <c r="J60" s="32">
        <f t="shared" ref="J60:J68" si="12">ROUND(100*H60/$H$219,4)</f>
        <v>3.2075</v>
      </c>
    </row>
    <row r="61" spans="1:15" ht="39.75" customHeight="1" x14ac:dyDescent="0.25">
      <c r="A61" s="26" t="s">
        <v>125</v>
      </c>
      <c r="B61" s="34">
        <v>156</v>
      </c>
      <c r="C61" s="34" t="s">
        <v>22</v>
      </c>
      <c r="D61" s="37" t="s">
        <v>126</v>
      </c>
      <c r="E61" s="34" t="s">
        <v>24</v>
      </c>
      <c r="F61" s="36">
        <f>' MEMORIAL DE CÁL.'!J390</f>
        <v>670.02</v>
      </c>
      <c r="G61" s="36">
        <v>85.4</v>
      </c>
      <c r="H61" s="31">
        <f t="shared" si="10"/>
        <v>57219.71</v>
      </c>
      <c r="I61" s="512">
        <f t="shared" si="11"/>
        <v>71524.639999999999</v>
      </c>
      <c r="J61" s="32">
        <f t="shared" si="12"/>
        <v>1.5396000000000001</v>
      </c>
      <c r="N61" s="68"/>
    </row>
    <row r="62" spans="1:15" ht="28.5" customHeight="1" x14ac:dyDescent="0.25">
      <c r="A62" s="26" t="s">
        <v>127</v>
      </c>
      <c r="B62" s="34">
        <v>93202</v>
      </c>
      <c r="C62" s="34" t="s">
        <v>26</v>
      </c>
      <c r="D62" s="37" t="s">
        <v>128</v>
      </c>
      <c r="E62" s="34" t="s">
        <v>112</v>
      </c>
      <c r="F62" s="36">
        <f>' MEMORIAL DE CÁL.'!J477</f>
        <v>1095.3799999999999</v>
      </c>
      <c r="G62" s="36">
        <v>19.43</v>
      </c>
      <c r="H62" s="31">
        <f t="shared" si="10"/>
        <v>21283.23</v>
      </c>
      <c r="I62" s="512">
        <f t="shared" si="11"/>
        <v>26604.04</v>
      </c>
      <c r="J62" s="32">
        <f t="shared" si="12"/>
        <v>0.57269999999999999</v>
      </c>
    </row>
    <row r="63" spans="1:15" ht="24.95" customHeight="1" x14ac:dyDescent="0.25">
      <c r="A63" s="26" t="s">
        <v>129</v>
      </c>
      <c r="B63" s="35">
        <v>191</v>
      </c>
      <c r="C63" s="34" t="s">
        <v>22</v>
      </c>
      <c r="D63" s="37" t="s">
        <v>130</v>
      </c>
      <c r="E63" s="34" t="s">
        <v>24</v>
      </c>
      <c r="F63" s="36">
        <f>' MEMORIAL DE CÁL.'!J491</f>
        <v>88.57</v>
      </c>
      <c r="G63" s="36">
        <v>512.79</v>
      </c>
      <c r="H63" s="31">
        <f t="shared" si="10"/>
        <v>45417.81</v>
      </c>
      <c r="I63" s="512">
        <f t="shared" si="11"/>
        <v>56772.26</v>
      </c>
      <c r="J63" s="32">
        <f t="shared" si="12"/>
        <v>1.222</v>
      </c>
    </row>
    <row r="64" spans="1:15" ht="28.5" customHeight="1" x14ac:dyDescent="0.25">
      <c r="A64" s="26" t="s">
        <v>131</v>
      </c>
      <c r="B64" s="35">
        <v>9935</v>
      </c>
      <c r="C64" s="34" t="s">
        <v>22</v>
      </c>
      <c r="D64" s="37" t="s">
        <v>132</v>
      </c>
      <c r="E64" s="34" t="s">
        <v>24</v>
      </c>
      <c r="F64" s="36">
        <f>' MEMORIAL DE CÁL.'!J496</f>
        <v>6.7600000000000007</v>
      </c>
      <c r="G64" s="36">
        <v>71.62</v>
      </c>
      <c r="H64" s="31">
        <f t="shared" si="10"/>
        <v>484.15</v>
      </c>
      <c r="I64" s="512">
        <f t="shared" si="11"/>
        <v>605.19000000000005</v>
      </c>
      <c r="J64" s="32">
        <f t="shared" si="12"/>
        <v>1.2999999999999999E-2</v>
      </c>
    </row>
    <row r="65" spans="1:10" ht="15.75" customHeight="1" x14ac:dyDescent="0.25">
      <c r="A65" s="26" t="s">
        <v>133</v>
      </c>
      <c r="B65" s="35" t="s">
        <v>134</v>
      </c>
      <c r="C65" s="34" t="s">
        <v>30</v>
      </c>
      <c r="D65" s="37" t="s">
        <v>135</v>
      </c>
      <c r="E65" s="34" t="s">
        <v>24</v>
      </c>
      <c r="F65" s="36">
        <f>' MEMORIAL DE CÁL.'!J506</f>
        <v>117.22499999999999</v>
      </c>
      <c r="G65" s="36">
        <v>506.46</v>
      </c>
      <c r="H65" s="31">
        <f t="shared" si="10"/>
        <v>59369.77</v>
      </c>
      <c r="I65" s="512">
        <f t="shared" si="11"/>
        <v>74212.210000000006</v>
      </c>
      <c r="J65" s="32">
        <f t="shared" si="12"/>
        <v>1.5973999999999999</v>
      </c>
    </row>
    <row r="66" spans="1:10" ht="15.75" customHeight="1" x14ac:dyDescent="0.25">
      <c r="A66" s="26" t="s">
        <v>136</v>
      </c>
      <c r="B66" s="35">
        <v>4716</v>
      </c>
      <c r="C66" s="34" t="s">
        <v>22</v>
      </c>
      <c r="D66" s="69" t="s">
        <v>137</v>
      </c>
      <c r="E66" s="34" t="s">
        <v>24</v>
      </c>
      <c r="F66" s="36">
        <f>' MEMORIAL DE CÁL.'!J512</f>
        <v>35.28</v>
      </c>
      <c r="G66" s="36">
        <v>273.74</v>
      </c>
      <c r="H66" s="31">
        <f t="shared" si="10"/>
        <v>9657.5499999999993</v>
      </c>
      <c r="I66" s="512">
        <f t="shared" si="11"/>
        <v>12071.94</v>
      </c>
      <c r="J66" s="32">
        <f t="shared" si="12"/>
        <v>0.25979999999999998</v>
      </c>
    </row>
    <row r="67" spans="1:10" ht="15.75" customHeight="1" x14ac:dyDescent="0.25">
      <c r="A67" s="26" t="s">
        <v>138</v>
      </c>
      <c r="B67" s="35">
        <v>10410</v>
      </c>
      <c r="C67" s="34" t="s">
        <v>22</v>
      </c>
      <c r="D67" s="37" t="s">
        <v>139</v>
      </c>
      <c r="E67" s="34" t="s">
        <v>24</v>
      </c>
      <c r="F67" s="36">
        <f>' MEMORIAL DE CÁL.'!J517</f>
        <v>17.16</v>
      </c>
      <c r="G67" s="36">
        <v>94.68</v>
      </c>
      <c r="H67" s="31">
        <f t="shared" si="10"/>
        <v>1624.71</v>
      </c>
      <c r="I67" s="512">
        <f t="shared" si="11"/>
        <v>2030.89</v>
      </c>
      <c r="J67" s="32">
        <f t="shared" si="12"/>
        <v>4.3700000000000003E-2</v>
      </c>
    </row>
    <row r="68" spans="1:10" ht="15.75" customHeight="1" x14ac:dyDescent="0.25">
      <c r="A68" s="26" t="s">
        <v>140</v>
      </c>
      <c r="B68" s="35" t="s">
        <v>141</v>
      </c>
      <c r="C68" s="34" t="s">
        <v>30</v>
      </c>
      <c r="D68" s="37" t="s">
        <v>142</v>
      </c>
      <c r="E68" s="34" t="s">
        <v>24</v>
      </c>
      <c r="F68" s="36">
        <f>' MEMORIAL DE CÁL.'!J535</f>
        <v>118.43</v>
      </c>
      <c r="G68" s="36">
        <v>123.72</v>
      </c>
      <c r="H68" s="31">
        <f t="shared" si="10"/>
        <v>14652.16</v>
      </c>
      <c r="I68" s="512">
        <f t="shared" si="11"/>
        <v>18315.2</v>
      </c>
      <c r="J68" s="32">
        <f t="shared" si="12"/>
        <v>0.39419999999999999</v>
      </c>
    </row>
    <row r="69" spans="1:10" ht="15.95" customHeight="1" x14ac:dyDescent="0.25">
      <c r="A69" s="39"/>
      <c r="B69" s="17"/>
      <c r="C69" s="40"/>
      <c r="D69" s="61"/>
      <c r="E69" s="42"/>
      <c r="F69" s="43"/>
      <c r="G69" s="43"/>
      <c r="H69" s="18">
        <f>SUM(H60:H68)</f>
        <v>328920.32000000001</v>
      </c>
      <c r="I69" s="513">
        <f>SUM(I60:I68)</f>
        <v>411150.41000000003</v>
      </c>
      <c r="J69" s="44">
        <f>SUM(J60:J68)</f>
        <v>8.8498999999999999</v>
      </c>
    </row>
    <row r="70" spans="1:10" ht="18" customHeight="1" x14ac:dyDescent="0.25">
      <c r="A70" s="19" t="s">
        <v>143</v>
      </c>
      <c r="B70" s="20"/>
      <c r="C70" s="20"/>
      <c r="D70" s="45" t="s">
        <v>144</v>
      </c>
      <c r="E70" s="22"/>
      <c r="F70" s="23"/>
      <c r="G70" s="23"/>
      <c r="H70" s="24"/>
      <c r="I70" s="511"/>
      <c r="J70" s="25"/>
    </row>
    <row r="71" spans="1:10" ht="24" x14ac:dyDescent="0.25">
      <c r="A71" s="26" t="s">
        <v>145</v>
      </c>
      <c r="B71" s="70">
        <v>235</v>
      </c>
      <c r="C71" s="34" t="s">
        <v>22</v>
      </c>
      <c r="D71" s="37" t="s">
        <v>146</v>
      </c>
      <c r="E71" s="35" t="s">
        <v>24</v>
      </c>
      <c r="F71" s="36">
        <f>' MEMORIAL DE CÁL.'!J541</f>
        <v>222.59</v>
      </c>
      <c r="G71" s="36">
        <v>39.96</v>
      </c>
      <c r="H71" s="31">
        <f t="shared" ref="H71:H76" si="13">ROUND(F71*G71,2)</f>
        <v>8894.7000000000007</v>
      </c>
      <c r="I71" s="512">
        <f t="shared" ref="I71:I76" si="14">ROUND(H71*1.25,2)</f>
        <v>11118.38</v>
      </c>
      <c r="J71" s="32">
        <f t="shared" ref="J71:J76" si="15">ROUND(100*H71/$H$219,4)</f>
        <v>0.23930000000000001</v>
      </c>
    </row>
    <row r="72" spans="1:10" ht="24" x14ac:dyDescent="0.25">
      <c r="A72" s="26" t="s">
        <v>147</v>
      </c>
      <c r="B72" s="70">
        <v>230</v>
      </c>
      <c r="C72" s="34" t="s">
        <v>22</v>
      </c>
      <c r="D72" s="37" t="s">
        <v>148</v>
      </c>
      <c r="E72" s="35" t="s">
        <v>24</v>
      </c>
      <c r="F72" s="36">
        <f>' MEMORIAL DE CÁL.'!J547</f>
        <v>4152.3860000000004</v>
      </c>
      <c r="G72" s="36">
        <v>76.12</v>
      </c>
      <c r="H72" s="31">
        <f t="shared" si="13"/>
        <v>316079.62</v>
      </c>
      <c r="I72" s="512">
        <f t="shared" si="14"/>
        <v>395099.53</v>
      </c>
      <c r="J72" s="32">
        <f t="shared" si="15"/>
        <v>8.5045000000000002</v>
      </c>
    </row>
    <row r="73" spans="1:10" ht="15.95" customHeight="1" x14ac:dyDescent="0.25">
      <c r="A73" s="26" t="s">
        <v>149</v>
      </c>
      <c r="B73" s="34">
        <v>304</v>
      </c>
      <c r="C73" s="34" t="s">
        <v>22</v>
      </c>
      <c r="D73" s="37" t="s">
        <v>150</v>
      </c>
      <c r="E73" s="35" t="s">
        <v>112</v>
      </c>
      <c r="F73" s="36">
        <f>' MEMORIAL DE CÁL.'!B551</f>
        <v>209.74</v>
      </c>
      <c r="G73" s="36">
        <v>35.46</v>
      </c>
      <c r="H73" s="31">
        <f t="shared" si="13"/>
        <v>7437.38</v>
      </c>
      <c r="I73" s="512">
        <f t="shared" si="14"/>
        <v>9296.73</v>
      </c>
      <c r="J73" s="32">
        <f t="shared" si="15"/>
        <v>0.2001</v>
      </c>
    </row>
    <row r="74" spans="1:10" x14ac:dyDescent="0.25">
      <c r="A74" s="26" t="s">
        <v>151</v>
      </c>
      <c r="B74" s="34">
        <v>298</v>
      </c>
      <c r="C74" s="34" t="s">
        <v>22</v>
      </c>
      <c r="D74" s="37" t="s">
        <v>152</v>
      </c>
      <c r="E74" s="35" t="s">
        <v>112</v>
      </c>
      <c r="F74" s="36">
        <f>' MEMORIAL DE CÁL.'!J557</f>
        <v>154.42000000000002</v>
      </c>
      <c r="G74" s="36">
        <v>203.5</v>
      </c>
      <c r="H74" s="31">
        <f t="shared" si="13"/>
        <v>31424.47</v>
      </c>
      <c r="I74" s="512">
        <f t="shared" si="14"/>
        <v>39280.589999999997</v>
      </c>
      <c r="J74" s="32">
        <f t="shared" si="15"/>
        <v>0.84550000000000003</v>
      </c>
    </row>
    <row r="75" spans="1:10" ht="24" x14ac:dyDescent="0.25">
      <c r="A75" s="26" t="s">
        <v>153</v>
      </c>
      <c r="B75" s="34">
        <v>9215</v>
      </c>
      <c r="C75" s="34" t="s">
        <v>22</v>
      </c>
      <c r="D75" s="37" t="s">
        <v>154</v>
      </c>
      <c r="E75" s="35" t="s">
        <v>155</v>
      </c>
      <c r="F75" s="36">
        <f>' MEMORIAL DE CÁL.'!J563</f>
        <v>175.07999999999998</v>
      </c>
      <c r="G75" s="36">
        <v>339.97</v>
      </c>
      <c r="H75" s="31">
        <f t="shared" si="13"/>
        <v>59521.95</v>
      </c>
      <c r="I75" s="512">
        <f t="shared" si="14"/>
        <v>74402.44</v>
      </c>
      <c r="J75" s="32">
        <f t="shared" si="15"/>
        <v>1.6014999999999999</v>
      </c>
    </row>
    <row r="76" spans="1:10" ht="30" customHeight="1" x14ac:dyDescent="0.25">
      <c r="A76" s="26" t="s">
        <v>156</v>
      </c>
      <c r="B76" s="34">
        <v>10437</v>
      </c>
      <c r="C76" s="34" t="s">
        <v>22</v>
      </c>
      <c r="D76" s="37" t="s">
        <v>157</v>
      </c>
      <c r="E76" s="35" t="s">
        <v>158</v>
      </c>
      <c r="F76" s="36">
        <f>' MEMORIAL DE CÁL.'!J568</f>
        <v>16</v>
      </c>
      <c r="G76" s="36">
        <v>9139.9699999999993</v>
      </c>
      <c r="H76" s="31">
        <f t="shared" si="13"/>
        <v>146239.51999999999</v>
      </c>
      <c r="I76" s="512">
        <f t="shared" si="14"/>
        <v>182799.4</v>
      </c>
      <c r="J76" s="32">
        <f t="shared" si="15"/>
        <v>3.9348000000000001</v>
      </c>
    </row>
    <row r="77" spans="1:10" s="79" customFormat="1" ht="12.75" x14ac:dyDescent="0.2">
      <c r="A77" s="71"/>
      <c r="B77" s="72"/>
      <c r="C77" s="73"/>
      <c r="D77" s="74"/>
      <c r="E77" s="29"/>
      <c r="F77" s="75"/>
      <c r="G77" s="76"/>
      <c r="H77" s="77">
        <f>SUM(H71:H76)</f>
        <v>569597.64</v>
      </c>
      <c r="I77" s="514">
        <f>SUM(I71:I76)</f>
        <v>711997.07</v>
      </c>
      <c r="J77" s="78">
        <f>SUM(J71:J76)</f>
        <v>15.325700000000001</v>
      </c>
    </row>
    <row r="78" spans="1:10" ht="15.75" customHeight="1" x14ac:dyDescent="0.25">
      <c r="A78" s="19" t="s">
        <v>159</v>
      </c>
      <c r="B78" s="20"/>
      <c r="C78" s="20"/>
      <c r="D78" s="45" t="s">
        <v>160</v>
      </c>
      <c r="E78" s="22"/>
      <c r="F78" s="23"/>
      <c r="G78" s="23"/>
      <c r="H78" s="24"/>
      <c r="I78" s="511"/>
      <c r="J78" s="25"/>
    </row>
    <row r="79" spans="1:10" ht="27.75" customHeight="1" x14ac:dyDescent="0.25">
      <c r="A79" s="26" t="s">
        <v>161</v>
      </c>
      <c r="B79" s="34">
        <v>10020</v>
      </c>
      <c r="C79" s="34" t="s">
        <v>22</v>
      </c>
      <c r="D79" s="80" t="s">
        <v>162</v>
      </c>
      <c r="E79" s="35" t="s">
        <v>24</v>
      </c>
      <c r="F79" s="36">
        <f>' MEMORIAL DE CÁL.'!J577</f>
        <v>1558.0300000000002</v>
      </c>
      <c r="G79" s="36">
        <v>92.67</v>
      </c>
      <c r="H79" s="31">
        <f>ROUND(F79*G79,2)</f>
        <v>144382.64000000001</v>
      </c>
      <c r="I79" s="512">
        <f t="shared" ref="I79" si="16">ROUND(H79*1.25,2)</f>
        <v>180478.3</v>
      </c>
      <c r="J79" s="32">
        <f>ROUND(100*H79/$H$219,4)</f>
        <v>3.8847999999999998</v>
      </c>
    </row>
    <row r="80" spans="1:10" s="81" customFormat="1" ht="12" x14ac:dyDescent="0.25">
      <c r="A80" s="39"/>
      <c r="B80" s="17"/>
      <c r="C80" s="40"/>
      <c r="D80" s="61"/>
      <c r="E80" s="42"/>
      <c r="F80" s="43"/>
      <c r="G80" s="43"/>
      <c r="H80" s="18">
        <f>SUM(H79:H79)</f>
        <v>144382.64000000001</v>
      </c>
      <c r="I80" s="513">
        <f>I79</f>
        <v>180478.3</v>
      </c>
      <c r="J80" s="44">
        <f>SUM(J79:J79)</f>
        <v>3.8847999999999998</v>
      </c>
    </row>
    <row r="81" spans="1:10" ht="15.75" customHeight="1" x14ac:dyDescent="0.25">
      <c r="A81" s="19" t="s">
        <v>163</v>
      </c>
      <c r="B81" s="20"/>
      <c r="C81" s="20"/>
      <c r="D81" s="45" t="s">
        <v>164</v>
      </c>
      <c r="E81" s="22"/>
      <c r="F81" s="23"/>
      <c r="G81" s="23"/>
      <c r="H81" s="24"/>
      <c r="I81" s="511"/>
      <c r="J81" s="25"/>
    </row>
    <row r="82" spans="1:10" s="81" customFormat="1" ht="12" x14ac:dyDescent="0.25">
      <c r="A82" s="82" t="s">
        <v>165</v>
      </c>
      <c r="B82" s="34"/>
      <c r="C82" s="34"/>
      <c r="D82" s="61" t="s">
        <v>166</v>
      </c>
      <c r="E82" s="35"/>
      <c r="F82" s="36"/>
      <c r="G82" s="36"/>
      <c r="H82" s="31"/>
      <c r="I82" s="512"/>
      <c r="J82" s="32"/>
    </row>
    <row r="83" spans="1:10" s="81" customFormat="1" ht="24" x14ac:dyDescent="0.25">
      <c r="A83" s="83" t="s">
        <v>167</v>
      </c>
      <c r="B83" s="34">
        <v>1200</v>
      </c>
      <c r="C83" s="34" t="s">
        <v>22</v>
      </c>
      <c r="D83" s="84" t="s">
        <v>168</v>
      </c>
      <c r="E83" s="35" t="s">
        <v>169</v>
      </c>
      <c r="F83" s="36">
        <f>' MEMORIAL DE CÁL.'!J584</f>
        <v>87</v>
      </c>
      <c r="G83" s="36">
        <v>101.48</v>
      </c>
      <c r="H83" s="31">
        <f>ROUND(F83*G83,2)</f>
        <v>8828.76</v>
      </c>
      <c r="I83" s="512">
        <f t="shared" ref="I83:I86" si="17">ROUND(H83*1.25,2)</f>
        <v>11035.95</v>
      </c>
      <c r="J83" s="32">
        <f>ROUND(100*H83/$H$219,4)</f>
        <v>0.23749999999999999</v>
      </c>
    </row>
    <row r="84" spans="1:10" s="81" customFormat="1" ht="24" x14ac:dyDescent="0.25">
      <c r="A84" s="83" t="s">
        <v>170</v>
      </c>
      <c r="B84" s="34">
        <v>1679</v>
      </c>
      <c r="C84" s="34" t="s">
        <v>22</v>
      </c>
      <c r="D84" s="84" t="s">
        <v>171</v>
      </c>
      <c r="E84" s="35" t="s">
        <v>20</v>
      </c>
      <c r="F84" s="36">
        <f>' MEMORIAL DE CÁL.'!J589</f>
        <v>77</v>
      </c>
      <c r="G84" s="36">
        <v>71.010000000000005</v>
      </c>
      <c r="H84" s="31">
        <f>ROUND(F84*G84,2)</f>
        <v>5467.77</v>
      </c>
      <c r="I84" s="512">
        <f t="shared" si="17"/>
        <v>6834.71</v>
      </c>
      <c r="J84" s="32">
        <f>ROUND(100*H84/$H$219,4)</f>
        <v>0.14710000000000001</v>
      </c>
    </row>
    <row r="85" spans="1:10" s="81" customFormat="1" ht="24" x14ac:dyDescent="0.25">
      <c r="A85" s="83" t="s">
        <v>172</v>
      </c>
      <c r="B85" s="34">
        <v>1678</v>
      </c>
      <c r="C85" s="34" t="s">
        <v>22</v>
      </c>
      <c r="D85" s="84" t="s">
        <v>173</v>
      </c>
      <c r="E85" s="35" t="s">
        <v>158</v>
      </c>
      <c r="F85" s="36">
        <f>' MEMORIAL DE CÁL.'!E593</f>
        <v>11</v>
      </c>
      <c r="G85" s="36">
        <v>112.07</v>
      </c>
      <c r="H85" s="31">
        <f>ROUND(F85*G85,2)</f>
        <v>1232.77</v>
      </c>
      <c r="I85" s="512">
        <f t="shared" si="17"/>
        <v>1540.96</v>
      </c>
      <c r="J85" s="32">
        <f>ROUND(100*H85/$H$219,4)</f>
        <v>3.32E-2</v>
      </c>
    </row>
    <row r="86" spans="1:10" s="81" customFormat="1" ht="22.5" customHeight="1" x14ac:dyDescent="0.25">
      <c r="A86" s="83" t="s">
        <v>174</v>
      </c>
      <c r="B86" s="34">
        <v>1683</v>
      </c>
      <c r="C86" s="34" t="s">
        <v>22</v>
      </c>
      <c r="D86" s="84" t="s">
        <v>175</v>
      </c>
      <c r="E86" s="35" t="s">
        <v>158</v>
      </c>
      <c r="F86" s="36">
        <f>' MEMORIAL DE CÁL.'!E598</f>
        <v>29</v>
      </c>
      <c r="G86" s="36">
        <v>114.62</v>
      </c>
      <c r="H86" s="31">
        <f>ROUND(F86*G86,2)</f>
        <v>3323.98</v>
      </c>
      <c r="I86" s="512">
        <f t="shared" si="17"/>
        <v>4154.9799999999996</v>
      </c>
      <c r="J86" s="32">
        <f>ROUND(100*H86/$H$219,4)</f>
        <v>8.9399999999999993E-2</v>
      </c>
    </row>
    <row r="87" spans="1:10" s="81" customFormat="1" ht="12" x14ac:dyDescent="0.2">
      <c r="A87" s="82" t="s">
        <v>176</v>
      </c>
      <c r="B87" s="34"/>
      <c r="C87" s="34"/>
      <c r="D87" s="85" t="s">
        <v>177</v>
      </c>
      <c r="E87" s="35"/>
      <c r="F87" s="36"/>
      <c r="G87" s="36"/>
      <c r="H87" s="31"/>
      <c r="I87" s="512"/>
      <c r="J87" s="32"/>
    </row>
    <row r="88" spans="1:10" s="81" customFormat="1" ht="48" x14ac:dyDescent="0.25">
      <c r="A88" s="83" t="s">
        <v>178</v>
      </c>
      <c r="B88" s="34">
        <v>10730</v>
      </c>
      <c r="C88" s="34" t="s">
        <v>22</v>
      </c>
      <c r="D88" s="84" t="s">
        <v>179</v>
      </c>
      <c r="E88" s="35" t="s">
        <v>169</v>
      </c>
      <c r="F88" s="36">
        <f>' MEMORIAL DE CÁL.'!J613</f>
        <v>22</v>
      </c>
      <c r="G88" s="36">
        <v>336.71</v>
      </c>
      <c r="H88" s="31">
        <f t="shared" ref="H88:H95" si="18">ROUND(F88*G88,2)</f>
        <v>7407.62</v>
      </c>
      <c r="I88" s="512">
        <f t="shared" ref="I88:I95" si="19">ROUND(H88*1.25,2)</f>
        <v>9259.5300000000007</v>
      </c>
      <c r="J88" s="32">
        <f t="shared" ref="J88:J95" si="20">ROUND(100*H88/$H$219,4)</f>
        <v>0.1993</v>
      </c>
    </row>
    <row r="89" spans="1:10" s="81" customFormat="1" ht="48" x14ac:dyDescent="0.25">
      <c r="A89" s="83" t="s">
        <v>180</v>
      </c>
      <c r="B89" s="34">
        <v>7180</v>
      </c>
      <c r="C89" s="34" t="s">
        <v>22</v>
      </c>
      <c r="D89" s="84" t="s">
        <v>181</v>
      </c>
      <c r="E89" s="35" t="s">
        <v>169</v>
      </c>
      <c r="F89" s="36">
        <f>' MEMORIAL DE CÁL.'!J624</f>
        <v>7</v>
      </c>
      <c r="G89" s="36">
        <v>330.93</v>
      </c>
      <c r="H89" s="31">
        <f t="shared" si="18"/>
        <v>2316.5100000000002</v>
      </c>
      <c r="I89" s="512">
        <f t="shared" si="19"/>
        <v>2895.64</v>
      </c>
      <c r="J89" s="32">
        <f t="shared" si="20"/>
        <v>6.2300000000000001E-2</v>
      </c>
    </row>
    <row r="90" spans="1:10" s="81" customFormat="1" ht="38.25" customHeight="1" x14ac:dyDescent="0.25">
      <c r="A90" s="83" t="s">
        <v>182</v>
      </c>
      <c r="B90" s="34">
        <v>2086</v>
      </c>
      <c r="C90" s="34" t="s">
        <v>22</v>
      </c>
      <c r="D90" s="84" t="s">
        <v>183</v>
      </c>
      <c r="E90" s="35" t="s">
        <v>169</v>
      </c>
      <c r="F90" s="86">
        <f>' MEMORIAL DE CÁL.'!J638</f>
        <v>22</v>
      </c>
      <c r="G90" s="86">
        <v>377.73</v>
      </c>
      <c r="H90" s="31">
        <f t="shared" si="18"/>
        <v>8310.06</v>
      </c>
      <c r="I90" s="512">
        <f t="shared" si="19"/>
        <v>10387.58</v>
      </c>
      <c r="J90" s="32">
        <f t="shared" si="20"/>
        <v>0.22359999999999999</v>
      </c>
    </row>
    <row r="91" spans="1:10" s="81" customFormat="1" ht="38.25" customHeight="1" x14ac:dyDescent="0.25">
      <c r="A91" s="83" t="s">
        <v>184</v>
      </c>
      <c r="B91" s="34">
        <v>86904</v>
      </c>
      <c r="C91" s="34" t="s">
        <v>26</v>
      </c>
      <c r="D91" s="84" t="s">
        <v>185</v>
      </c>
      <c r="E91" s="35" t="s">
        <v>20</v>
      </c>
      <c r="F91" s="86">
        <f>' MEMORIAL DE CÁL.'!J648</f>
        <v>6</v>
      </c>
      <c r="G91" s="86">
        <v>99.32</v>
      </c>
      <c r="H91" s="31">
        <f t="shared" si="18"/>
        <v>595.91999999999996</v>
      </c>
      <c r="I91" s="512">
        <f t="shared" si="19"/>
        <v>744.9</v>
      </c>
      <c r="J91" s="32">
        <f t="shared" si="20"/>
        <v>1.6E-2</v>
      </c>
    </row>
    <row r="92" spans="1:10" s="81" customFormat="1" ht="45.75" customHeight="1" x14ac:dyDescent="0.25">
      <c r="A92" s="83" t="s">
        <v>186</v>
      </c>
      <c r="B92" s="34">
        <v>10345</v>
      </c>
      <c r="C92" s="34" t="s">
        <v>22</v>
      </c>
      <c r="D92" s="84" t="s">
        <v>187</v>
      </c>
      <c r="E92" s="35" t="s">
        <v>169</v>
      </c>
      <c r="F92" s="36">
        <f>' MEMORIAL DE CÁL.'!J652</f>
        <v>2</v>
      </c>
      <c r="G92" s="36">
        <v>509.45</v>
      </c>
      <c r="H92" s="31">
        <f t="shared" si="18"/>
        <v>1018.9</v>
      </c>
      <c r="I92" s="512">
        <f t="shared" si="19"/>
        <v>1273.6300000000001</v>
      </c>
      <c r="J92" s="32">
        <f t="shared" si="20"/>
        <v>2.7400000000000001E-2</v>
      </c>
    </row>
    <row r="93" spans="1:10" s="81" customFormat="1" ht="24" x14ac:dyDescent="0.25">
      <c r="A93" s="83" t="s">
        <v>188</v>
      </c>
      <c r="B93" s="34">
        <v>100860</v>
      </c>
      <c r="C93" s="34" t="s">
        <v>26</v>
      </c>
      <c r="D93" s="84" t="s">
        <v>189</v>
      </c>
      <c r="E93" s="35" t="s">
        <v>158</v>
      </c>
      <c r="F93" s="36">
        <f>' MEMORIAL DE CÁL.'!J666</f>
        <v>15</v>
      </c>
      <c r="G93" s="36">
        <v>80.349999999999994</v>
      </c>
      <c r="H93" s="31">
        <f t="shared" si="18"/>
        <v>1205.25</v>
      </c>
      <c r="I93" s="512">
        <f t="shared" si="19"/>
        <v>1506.56</v>
      </c>
      <c r="J93" s="32">
        <f t="shared" si="20"/>
        <v>3.2399999999999998E-2</v>
      </c>
    </row>
    <row r="94" spans="1:10" s="81" customFormat="1" ht="12" x14ac:dyDescent="0.25">
      <c r="A94" s="83" t="s">
        <v>190</v>
      </c>
      <c r="B94" s="34">
        <v>4394</v>
      </c>
      <c r="C94" s="34" t="s">
        <v>22</v>
      </c>
      <c r="D94" s="84" t="s">
        <v>191</v>
      </c>
      <c r="E94" s="35" t="s">
        <v>20</v>
      </c>
      <c r="F94" s="36">
        <f>' MEMORIAL DE CÁL.'!J675</f>
        <v>5</v>
      </c>
      <c r="G94" s="36">
        <v>268.06</v>
      </c>
      <c r="H94" s="31">
        <f t="shared" si="18"/>
        <v>1340.3</v>
      </c>
      <c r="I94" s="512">
        <f t="shared" si="19"/>
        <v>1675.38</v>
      </c>
      <c r="J94" s="32">
        <f t="shared" si="20"/>
        <v>3.61E-2</v>
      </c>
    </row>
    <row r="95" spans="1:10" s="81" customFormat="1" ht="36" x14ac:dyDescent="0.25">
      <c r="A95" s="83" t="s">
        <v>959</v>
      </c>
      <c r="B95" s="34">
        <v>12867</v>
      </c>
      <c r="C95" s="34" t="s">
        <v>22</v>
      </c>
      <c r="D95" s="84" t="s">
        <v>192</v>
      </c>
      <c r="E95" s="35" t="s">
        <v>158</v>
      </c>
      <c r="F95" s="36">
        <f>' MEMORIAL DE CÁL.'!J680</f>
        <v>2</v>
      </c>
      <c r="G95" s="36">
        <v>1658.18</v>
      </c>
      <c r="H95" s="31">
        <f t="shared" si="18"/>
        <v>3316.36</v>
      </c>
      <c r="I95" s="512">
        <f t="shared" si="19"/>
        <v>4145.45</v>
      </c>
      <c r="J95" s="32">
        <f t="shared" si="20"/>
        <v>8.9200000000000002E-2</v>
      </c>
    </row>
    <row r="96" spans="1:10" s="81" customFormat="1" ht="12" x14ac:dyDescent="0.25">
      <c r="A96" s="82" t="s">
        <v>193</v>
      </c>
      <c r="B96" s="34"/>
      <c r="C96" s="34"/>
      <c r="D96" s="61" t="s">
        <v>194</v>
      </c>
      <c r="E96" s="35"/>
      <c r="F96" s="36"/>
      <c r="G96" s="36"/>
      <c r="H96" s="31"/>
      <c r="I96" s="512"/>
      <c r="J96" s="32"/>
    </row>
    <row r="97" spans="1:10" s="81" customFormat="1" ht="12" x14ac:dyDescent="0.25">
      <c r="A97" s="83" t="s">
        <v>195</v>
      </c>
      <c r="B97" s="34">
        <v>11232</v>
      </c>
      <c r="C97" s="34" t="s">
        <v>22</v>
      </c>
      <c r="D97" s="84" t="s">
        <v>196</v>
      </c>
      <c r="E97" s="35" t="s">
        <v>20</v>
      </c>
      <c r="F97" s="36">
        <f>' MEMORIAL DE CÁL.'!J694</f>
        <v>20</v>
      </c>
      <c r="G97" s="36">
        <v>169.54</v>
      </c>
      <c r="H97" s="31">
        <f t="shared" ref="H97:H109" si="21">ROUND(F97*G97,2)</f>
        <v>3390.8</v>
      </c>
      <c r="I97" s="512">
        <f t="shared" ref="I97:I117" si="22">ROUND(H97*1.25,2)</f>
        <v>4238.5</v>
      </c>
      <c r="J97" s="32">
        <f t="shared" ref="J97:J109" si="23">ROUND(100*H97/$H$219,4)</f>
        <v>9.1200000000000003E-2</v>
      </c>
    </row>
    <row r="98" spans="1:10" s="81" customFormat="1" ht="36" x14ac:dyDescent="0.25">
      <c r="A98" s="83" t="s">
        <v>197</v>
      </c>
      <c r="B98" s="34">
        <v>11747</v>
      </c>
      <c r="C98" s="34" t="s">
        <v>22</v>
      </c>
      <c r="D98" s="84" t="s">
        <v>198</v>
      </c>
      <c r="E98" s="35" t="s">
        <v>169</v>
      </c>
      <c r="F98" s="36">
        <f>' MEMORIAL DE CÁL.'!J705</f>
        <v>7</v>
      </c>
      <c r="G98" s="36">
        <v>253.59</v>
      </c>
      <c r="H98" s="31">
        <f t="shared" si="21"/>
        <v>1775.13</v>
      </c>
      <c r="I98" s="512">
        <f t="shared" si="22"/>
        <v>2218.91</v>
      </c>
      <c r="J98" s="32">
        <f t="shared" si="23"/>
        <v>4.7800000000000002E-2</v>
      </c>
    </row>
    <row r="99" spans="1:10" s="81" customFormat="1" ht="24" x14ac:dyDescent="0.25">
      <c r="A99" s="83" t="s">
        <v>199</v>
      </c>
      <c r="B99" s="34">
        <v>86911</v>
      </c>
      <c r="C99" s="34" t="s">
        <v>26</v>
      </c>
      <c r="D99" s="84" t="s">
        <v>200</v>
      </c>
      <c r="E99" s="35" t="s">
        <v>20</v>
      </c>
      <c r="F99" s="36">
        <f>' MEMORIAL DE CÁL.'!J712</f>
        <v>2</v>
      </c>
      <c r="G99" s="36">
        <v>46.32</v>
      </c>
      <c r="H99" s="31">
        <f t="shared" si="21"/>
        <v>92.64</v>
      </c>
      <c r="I99" s="512">
        <f t="shared" si="22"/>
        <v>115.8</v>
      </c>
      <c r="J99" s="32">
        <f t="shared" si="23"/>
        <v>2.5000000000000001E-3</v>
      </c>
    </row>
    <row r="100" spans="1:10" s="81" customFormat="1" ht="24" x14ac:dyDescent="0.25">
      <c r="A100" s="83" t="s">
        <v>201</v>
      </c>
      <c r="B100" s="34">
        <v>3696</v>
      </c>
      <c r="C100" s="34" t="s">
        <v>22</v>
      </c>
      <c r="D100" s="84" t="s">
        <v>202</v>
      </c>
      <c r="E100" s="35" t="s">
        <v>20</v>
      </c>
      <c r="F100" s="36">
        <f>' MEMORIAL DE CÁL.'!J717</f>
        <v>2</v>
      </c>
      <c r="G100" s="36">
        <v>108.7</v>
      </c>
      <c r="H100" s="31">
        <f t="shared" si="21"/>
        <v>217.4</v>
      </c>
      <c r="I100" s="512">
        <f t="shared" si="22"/>
        <v>271.75</v>
      </c>
      <c r="J100" s="32">
        <f t="shared" si="23"/>
        <v>5.7999999999999996E-3</v>
      </c>
    </row>
    <row r="101" spans="1:10" s="81" customFormat="1" ht="24" x14ac:dyDescent="0.25">
      <c r="A101" s="83" t="s">
        <v>203</v>
      </c>
      <c r="B101" s="34">
        <v>4392</v>
      </c>
      <c r="C101" s="34" t="s">
        <v>22</v>
      </c>
      <c r="D101" s="84" t="s">
        <v>204</v>
      </c>
      <c r="E101" s="35" t="s">
        <v>20</v>
      </c>
      <c r="F101" s="36">
        <f>' MEMORIAL DE CÁL.'!J723</f>
        <v>2</v>
      </c>
      <c r="G101" s="36">
        <v>472.48</v>
      </c>
      <c r="H101" s="31">
        <f t="shared" si="21"/>
        <v>944.96</v>
      </c>
      <c r="I101" s="512">
        <f t="shared" si="22"/>
        <v>1181.2</v>
      </c>
      <c r="J101" s="32">
        <f t="shared" si="23"/>
        <v>2.5399999999999999E-2</v>
      </c>
    </row>
    <row r="102" spans="1:10" s="81" customFormat="1" ht="24" x14ac:dyDescent="0.25">
      <c r="A102" s="83" t="s">
        <v>205</v>
      </c>
      <c r="B102" s="34">
        <v>1464</v>
      </c>
      <c r="C102" s="34" t="s">
        <v>22</v>
      </c>
      <c r="D102" s="84" t="s">
        <v>206</v>
      </c>
      <c r="E102" s="35" t="s">
        <v>169</v>
      </c>
      <c r="F102" s="36">
        <f>' MEMORIAL DE CÁL.'!E727</f>
        <v>20</v>
      </c>
      <c r="G102" s="36">
        <v>80.86</v>
      </c>
      <c r="H102" s="31">
        <f t="shared" si="21"/>
        <v>1617.2</v>
      </c>
      <c r="I102" s="512">
        <f t="shared" si="22"/>
        <v>2021.5</v>
      </c>
      <c r="J102" s="32">
        <f t="shared" si="23"/>
        <v>4.3499999999999997E-2</v>
      </c>
    </row>
    <row r="103" spans="1:10" s="81" customFormat="1" ht="36" x14ac:dyDescent="0.25">
      <c r="A103" s="83" t="s">
        <v>207</v>
      </c>
      <c r="B103" s="34">
        <v>2021</v>
      </c>
      <c r="C103" s="34" t="s">
        <v>22</v>
      </c>
      <c r="D103" s="84" t="s">
        <v>208</v>
      </c>
      <c r="E103" s="35" t="s">
        <v>169</v>
      </c>
      <c r="F103" s="86">
        <f>' MEMORIAL DE CÁL.'!E732</f>
        <v>7</v>
      </c>
      <c r="G103" s="86">
        <v>486.79</v>
      </c>
      <c r="H103" s="31">
        <f t="shared" si="21"/>
        <v>3407.53</v>
      </c>
      <c r="I103" s="512">
        <f t="shared" si="22"/>
        <v>4259.41</v>
      </c>
      <c r="J103" s="32">
        <f t="shared" si="23"/>
        <v>9.1700000000000004E-2</v>
      </c>
    </row>
    <row r="104" spans="1:10" s="81" customFormat="1" ht="36" x14ac:dyDescent="0.25">
      <c r="A104" s="83" t="s">
        <v>209</v>
      </c>
      <c r="B104" s="34">
        <v>9684</v>
      </c>
      <c r="C104" s="34" t="s">
        <v>22</v>
      </c>
      <c r="D104" s="84" t="s">
        <v>210</v>
      </c>
      <c r="E104" s="35" t="s">
        <v>20</v>
      </c>
      <c r="F104" s="86">
        <f>' MEMORIAL DE CÁL.'!J738</f>
        <v>2</v>
      </c>
      <c r="G104" s="86">
        <v>440.55</v>
      </c>
      <c r="H104" s="31">
        <f t="shared" si="21"/>
        <v>881.1</v>
      </c>
      <c r="I104" s="512">
        <f t="shared" si="22"/>
        <v>1101.3800000000001</v>
      </c>
      <c r="J104" s="32">
        <f t="shared" si="23"/>
        <v>2.3699999999999999E-2</v>
      </c>
    </row>
    <row r="105" spans="1:10" s="81" customFormat="1" ht="24" x14ac:dyDescent="0.25">
      <c r="A105" s="83" t="s">
        <v>211</v>
      </c>
      <c r="B105" s="34">
        <v>8235</v>
      </c>
      <c r="C105" s="34" t="s">
        <v>22</v>
      </c>
      <c r="D105" s="84" t="s">
        <v>212</v>
      </c>
      <c r="E105" s="35" t="s">
        <v>20</v>
      </c>
      <c r="F105" s="86">
        <f>' MEMORIAL DE CÁL.'!J743</f>
        <v>31</v>
      </c>
      <c r="G105" s="86">
        <v>223.35</v>
      </c>
      <c r="H105" s="31">
        <f t="shared" si="21"/>
        <v>6923.85</v>
      </c>
      <c r="I105" s="512">
        <f t="shared" si="22"/>
        <v>8654.81</v>
      </c>
      <c r="J105" s="32">
        <f t="shared" si="23"/>
        <v>0.18629999999999999</v>
      </c>
    </row>
    <row r="106" spans="1:10" s="81" customFormat="1" ht="24" x14ac:dyDescent="0.25">
      <c r="A106" s="83" t="s">
        <v>213</v>
      </c>
      <c r="B106" s="34">
        <v>4396</v>
      </c>
      <c r="C106" s="34" t="s">
        <v>22</v>
      </c>
      <c r="D106" s="84" t="s">
        <v>214</v>
      </c>
      <c r="E106" s="35" t="s">
        <v>20</v>
      </c>
      <c r="F106" s="86">
        <f>' MEMORIAL DE CÁL.'!J759</f>
        <v>6</v>
      </c>
      <c r="G106" s="86">
        <v>189.45</v>
      </c>
      <c r="H106" s="31">
        <f t="shared" si="21"/>
        <v>1136.7</v>
      </c>
      <c r="I106" s="512">
        <f t="shared" si="22"/>
        <v>1420.88</v>
      </c>
      <c r="J106" s="32">
        <f t="shared" si="23"/>
        <v>3.0599999999999999E-2</v>
      </c>
    </row>
    <row r="107" spans="1:10" s="81" customFormat="1" ht="36" x14ac:dyDescent="0.25">
      <c r="A107" s="83" t="s">
        <v>215</v>
      </c>
      <c r="B107" s="34">
        <v>3677</v>
      </c>
      <c r="C107" s="34" t="s">
        <v>22</v>
      </c>
      <c r="D107" s="84" t="s">
        <v>216</v>
      </c>
      <c r="E107" s="35" t="s">
        <v>20</v>
      </c>
      <c r="F107" s="86">
        <f>' MEMORIAL DE CÁL.'!E747</f>
        <v>2</v>
      </c>
      <c r="G107" s="86">
        <v>16.39</v>
      </c>
      <c r="H107" s="31">
        <f t="shared" si="21"/>
        <v>32.78</v>
      </c>
      <c r="I107" s="512">
        <f t="shared" si="22"/>
        <v>40.98</v>
      </c>
      <c r="J107" s="32">
        <f t="shared" si="23"/>
        <v>8.9999999999999998E-4</v>
      </c>
    </row>
    <row r="108" spans="1:10" s="81" customFormat="1" ht="24" x14ac:dyDescent="0.25">
      <c r="A108" s="83" t="s">
        <v>217</v>
      </c>
      <c r="B108" s="34">
        <v>1702</v>
      </c>
      <c r="C108" s="34" t="s">
        <v>22</v>
      </c>
      <c r="D108" s="84" t="s">
        <v>218</v>
      </c>
      <c r="E108" s="35" t="s">
        <v>20</v>
      </c>
      <c r="F108" s="86">
        <f>' MEMORIAL DE CÁL.'!E763</f>
        <v>40</v>
      </c>
      <c r="G108" s="86">
        <v>30.65</v>
      </c>
      <c r="H108" s="31">
        <f t="shared" si="21"/>
        <v>1226</v>
      </c>
      <c r="I108" s="512">
        <f t="shared" si="22"/>
        <v>1532.5</v>
      </c>
      <c r="J108" s="32">
        <f t="shared" si="23"/>
        <v>3.3000000000000002E-2</v>
      </c>
    </row>
    <row r="109" spans="1:10" s="81" customFormat="1" ht="24" x14ac:dyDescent="0.25">
      <c r="A109" s="83" t="s">
        <v>219</v>
      </c>
      <c r="B109" s="34">
        <v>100873</v>
      </c>
      <c r="C109" s="34" t="s">
        <v>26</v>
      </c>
      <c r="D109" s="84" t="s">
        <v>220</v>
      </c>
      <c r="E109" s="35" t="s">
        <v>20</v>
      </c>
      <c r="F109" s="86">
        <f>' MEMORIAL DE CÁL.'!J769</f>
        <v>52</v>
      </c>
      <c r="G109" s="86">
        <v>206.97</v>
      </c>
      <c r="H109" s="31">
        <f t="shared" si="21"/>
        <v>10762.44</v>
      </c>
      <c r="I109" s="512">
        <f t="shared" si="22"/>
        <v>13453.05</v>
      </c>
      <c r="J109" s="32">
        <f t="shared" si="23"/>
        <v>0.28960000000000002</v>
      </c>
    </row>
    <row r="110" spans="1:10" s="81" customFormat="1" ht="12" x14ac:dyDescent="0.25">
      <c r="A110" s="82" t="s">
        <v>221</v>
      </c>
      <c r="B110" s="34"/>
      <c r="C110" s="34"/>
      <c r="D110" s="61" t="s">
        <v>222</v>
      </c>
      <c r="E110" s="35"/>
      <c r="F110" s="36"/>
      <c r="G110" s="36"/>
      <c r="H110" s="31"/>
      <c r="I110" s="512">
        <f t="shared" si="22"/>
        <v>0</v>
      </c>
      <c r="J110" s="32"/>
    </row>
    <row r="111" spans="1:10" s="81" customFormat="1" ht="18" customHeight="1" x14ac:dyDescent="0.25">
      <c r="A111" s="83" t="s">
        <v>223</v>
      </c>
      <c r="B111" s="34">
        <v>4286</v>
      </c>
      <c r="C111" s="34" t="s">
        <v>22</v>
      </c>
      <c r="D111" s="37" t="s">
        <v>224</v>
      </c>
      <c r="E111" s="35" t="s">
        <v>169</v>
      </c>
      <c r="F111" s="36">
        <f>' MEMORIAL DE CÁL.'!J789</f>
        <v>29</v>
      </c>
      <c r="G111" s="36">
        <v>122.65</v>
      </c>
      <c r="H111" s="31">
        <f>ROUND(F111*G111,2)</f>
        <v>3556.85</v>
      </c>
      <c r="I111" s="512">
        <f t="shared" si="22"/>
        <v>4446.0600000000004</v>
      </c>
      <c r="J111" s="32">
        <f>ROUND(100*H111/$H$219,4)</f>
        <v>9.5699999999999993E-2</v>
      </c>
    </row>
    <row r="112" spans="1:10" ht="15.95" customHeight="1" x14ac:dyDescent="0.25">
      <c r="A112" s="83" t="s">
        <v>225</v>
      </c>
      <c r="B112" s="34">
        <v>4287</v>
      </c>
      <c r="C112" s="34" t="s">
        <v>22</v>
      </c>
      <c r="D112" s="37" t="s">
        <v>226</v>
      </c>
      <c r="E112" s="35" t="s">
        <v>169</v>
      </c>
      <c r="F112" s="36">
        <f>' MEMORIAL DE CÁL.'!J809</f>
        <v>17</v>
      </c>
      <c r="G112" s="36">
        <v>44.66</v>
      </c>
      <c r="H112" s="31">
        <f>ROUND(F112*G112,2)</f>
        <v>759.22</v>
      </c>
      <c r="I112" s="512">
        <f t="shared" si="22"/>
        <v>949.03</v>
      </c>
      <c r="J112" s="32">
        <f>ROUND(100*H112/$H$219,4)</f>
        <v>2.0400000000000001E-2</v>
      </c>
    </row>
    <row r="113" spans="1:12" ht="24.75" customHeight="1" x14ac:dyDescent="0.25">
      <c r="A113" s="83" t="s">
        <v>227</v>
      </c>
      <c r="B113" s="34">
        <v>95544</v>
      </c>
      <c r="C113" s="34" t="s">
        <v>26</v>
      </c>
      <c r="D113" s="37" t="s">
        <v>228</v>
      </c>
      <c r="E113" s="35" t="s">
        <v>20</v>
      </c>
      <c r="F113" s="36">
        <f>' MEMORIAL DE CÁL.'!J828</f>
        <v>29</v>
      </c>
      <c r="G113" s="36">
        <v>37.119999999999997</v>
      </c>
      <c r="H113" s="31">
        <f>ROUND(F113*G113,2)</f>
        <v>1076.48</v>
      </c>
      <c r="I113" s="512">
        <f t="shared" si="22"/>
        <v>1345.6</v>
      </c>
      <c r="J113" s="32">
        <f>ROUND(100*H113/$H$219,4)</f>
        <v>2.9000000000000001E-2</v>
      </c>
    </row>
    <row r="114" spans="1:12" x14ac:dyDescent="0.25">
      <c r="A114" s="83" t="s">
        <v>229</v>
      </c>
      <c r="B114" s="37"/>
      <c r="C114" s="37"/>
      <c r="D114" s="61" t="s">
        <v>230</v>
      </c>
      <c r="E114" s="35"/>
      <c r="F114" s="36"/>
      <c r="G114" s="36"/>
      <c r="H114" s="31"/>
      <c r="I114" s="512">
        <f t="shared" si="22"/>
        <v>0</v>
      </c>
      <c r="J114" s="32"/>
    </row>
    <row r="115" spans="1:12" ht="36" x14ac:dyDescent="0.25">
      <c r="A115" s="83" t="s">
        <v>231</v>
      </c>
      <c r="B115" s="87">
        <v>98071</v>
      </c>
      <c r="C115" s="87" t="s">
        <v>26</v>
      </c>
      <c r="D115" s="37" t="s">
        <v>232</v>
      </c>
      <c r="E115" s="35" t="s">
        <v>20</v>
      </c>
      <c r="F115" s="36">
        <v>1</v>
      </c>
      <c r="G115" s="36">
        <v>14207.72</v>
      </c>
      <c r="H115" s="31">
        <f>ROUND(F115*G115,2)</f>
        <v>14207.72</v>
      </c>
      <c r="I115" s="512">
        <f t="shared" si="22"/>
        <v>17759.650000000001</v>
      </c>
      <c r="J115" s="32">
        <f>ROUND(100*H115/$H$219,4)</f>
        <v>0.38229999999999997</v>
      </c>
    </row>
    <row r="116" spans="1:12" ht="24" x14ac:dyDescent="0.25">
      <c r="A116" s="83" t="s">
        <v>233</v>
      </c>
      <c r="B116" s="87">
        <v>9960</v>
      </c>
      <c r="C116" s="87" t="s">
        <v>22</v>
      </c>
      <c r="D116" s="37" t="s">
        <v>234</v>
      </c>
      <c r="E116" s="35" t="s">
        <v>20</v>
      </c>
      <c r="F116" s="36">
        <v>1</v>
      </c>
      <c r="G116" s="36">
        <v>1651.26</v>
      </c>
      <c r="H116" s="31">
        <f>ROUND(F116*G116,2)</f>
        <v>1651.26</v>
      </c>
      <c r="I116" s="512">
        <f t="shared" si="22"/>
        <v>2064.08</v>
      </c>
      <c r="J116" s="32">
        <f>ROUND(100*H116/$H$219,4)</f>
        <v>4.4400000000000002E-2</v>
      </c>
    </row>
    <row r="117" spans="1:12" ht="24" x14ac:dyDescent="0.25">
      <c r="A117" s="83" t="s">
        <v>235</v>
      </c>
      <c r="B117" s="87">
        <v>102617</v>
      </c>
      <c r="C117" s="87" t="s">
        <v>26</v>
      </c>
      <c r="D117" s="37" t="s">
        <v>236</v>
      </c>
      <c r="E117" s="35" t="s">
        <v>20</v>
      </c>
      <c r="F117" s="36">
        <f>' MEMORIAL DE CÁL.'!J842</f>
        <v>2</v>
      </c>
      <c r="G117" s="36">
        <v>2857.89</v>
      </c>
      <c r="H117" s="31">
        <f>ROUND(F117*G117,2)</f>
        <v>5715.78</v>
      </c>
      <c r="I117" s="512">
        <f t="shared" si="22"/>
        <v>7144.73</v>
      </c>
      <c r="J117" s="32">
        <f>ROUND(100*H117/$H$219,4)</f>
        <v>0.15379999999999999</v>
      </c>
    </row>
    <row r="118" spans="1:12" x14ac:dyDescent="0.25">
      <c r="A118" s="39"/>
      <c r="B118" s="17"/>
      <c r="C118" s="40"/>
      <c r="D118" s="37"/>
      <c r="E118" s="42"/>
      <c r="F118" s="43"/>
      <c r="G118" s="43"/>
      <c r="H118" s="18">
        <f>SUM(H83:H117)</f>
        <v>103740.04</v>
      </c>
      <c r="I118" s="513">
        <f>SUM(I83:I117)</f>
        <v>129675.09</v>
      </c>
      <c r="J118" s="44">
        <f>SUM(J83:J117)</f>
        <v>2.7910999999999997</v>
      </c>
    </row>
    <row r="119" spans="1:12" ht="15.75" customHeight="1" x14ac:dyDescent="0.25">
      <c r="A119" s="19" t="s">
        <v>237</v>
      </c>
      <c r="B119" s="20"/>
      <c r="C119" s="20"/>
      <c r="D119" s="45" t="s">
        <v>238</v>
      </c>
      <c r="E119" s="22"/>
      <c r="F119" s="23"/>
      <c r="G119" s="23"/>
      <c r="H119" s="24"/>
      <c r="I119" s="511"/>
      <c r="J119" s="25"/>
    </row>
    <row r="120" spans="1:12" ht="24" x14ac:dyDescent="0.25">
      <c r="A120" s="26" t="s">
        <v>239</v>
      </c>
      <c r="B120" s="34">
        <v>3395</v>
      </c>
      <c r="C120" s="34" t="s">
        <v>22</v>
      </c>
      <c r="D120" s="37" t="s">
        <v>240</v>
      </c>
      <c r="E120" s="35" t="s">
        <v>169</v>
      </c>
      <c r="F120" s="36">
        <f>' MEMORIAL DE CÁL.'!J847</f>
        <v>326</v>
      </c>
      <c r="G120" s="36">
        <v>219.47</v>
      </c>
      <c r="H120" s="31">
        <f t="shared" ref="H120:H149" si="24">ROUND(F120*G120,2)</f>
        <v>71547.22</v>
      </c>
      <c r="I120" s="512">
        <f t="shared" ref="I120:I149" si="25">ROUND(H120*1.25,2)</f>
        <v>89434.03</v>
      </c>
      <c r="J120" s="32">
        <f t="shared" ref="J120:J149" si="26">ROUND(100*H120/$H$219,4)</f>
        <v>1.9251</v>
      </c>
      <c r="L120" s="88"/>
    </row>
    <row r="121" spans="1:12" ht="36" x14ac:dyDescent="0.25">
      <c r="A121" s="26" t="s">
        <v>241</v>
      </c>
      <c r="B121" s="34">
        <v>3397</v>
      </c>
      <c r="C121" s="34" t="s">
        <v>22</v>
      </c>
      <c r="D121" s="37" t="s">
        <v>242</v>
      </c>
      <c r="E121" s="35" t="s">
        <v>20</v>
      </c>
      <c r="F121" s="36">
        <f>' MEMORIAL DE CÁL.'!J856</f>
        <v>46</v>
      </c>
      <c r="G121" s="36">
        <v>223.69</v>
      </c>
      <c r="H121" s="31">
        <f t="shared" si="24"/>
        <v>10289.74</v>
      </c>
      <c r="I121" s="512">
        <f t="shared" si="25"/>
        <v>12862.18</v>
      </c>
      <c r="J121" s="32">
        <f t="shared" si="26"/>
        <v>0.27689999999999998</v>
      </c>
    </row>
    <row r="122" spans="1:12" x14ac:dyDescent="0.25">
      <c r="A122" s="26" t="s">
        <v>243</v>
      </c>
      <c r="B122" s="34" t="s">
        <v>244</v>
      </c>
      <c r="C122" s="34" t="s">
        <v>245</v>
      </c>
      <c r="D122" s="37" t="s">
        <v>246</v>
      </c>
      <c r="E122" s="35" t="s">
        <v>158</v>
      </c>
      <c r="F122" s="36">
        <f>' MEMORIAL DE CÁL.'!E861</f>
        <v>51</v>
      </c>
      <c r="G122" s="36">
        <v>27.63</v>
      </c>
      <c r="H122" s="31">
        <f t="shared" si="24"/>
        <v>1409.13</v>
      </c>
      <c r="I122" s="512">
        <f t="shared" si="25"/>
        <v>1761.41</v>
      </c>
      <c r="J122" s="32">
        <f t="shared" si="26"/>
        <v>3.7900000000000003E-2</v>
      </c>
    </row>
    <row r="123" spans="1:12" ht="24" x14ac:dyDescent="0.25">
      <c r="A123" s="26" t="s">
        <v>247</v>
      </c>
      <c r="B123" s="34">
        <v>7807</v>
      </c>
      <c r="C123" s="34" t="s">
        <v>22</v>
      </c>
      <c r="D123" s="37" t="s">
        <v>248</v>
      </c>
      <c r="E123" s="35" t="s">
        <v>158</v>
      </c>
      <c r="F123" s="36">
        <f>' MEMORIAL DE CÁL.'!E866</f>
        <v>128</v>
      </c>
      <c r="G123" s="36">
        <v>33.17</v>
      </c>
      <c r="H123" s="31">
        <f t="shared" si="24"/>
        <v>4245.76</v>
      </c>
      <c r="I123" s="512">
        <f t="shared" si="25"/>
        <v>5307.2</v>
      </c>
      <c r="J123" s="32">
        <f t="shared" si="26"/>
        <v>0.1142</v>
      </c>
    </row>
    <row r="124" spans="1:12" x14ac:dyDescent="0.25">
      <c r="A124" s="26" t="s">
        <v>249</v>
      </c>
      <c r="B124" s="34">
        <v>788</v>
      </c>
      <c r="C124" s="34" t="s">
        <v>22</v>
      </c>
      <c r="D124" s="37" t="s">
        <v>250</v>
      </c>
      <c r="E124" s="35" t="s">
        <v>158</v>
      </c>
      <c r="F124" s="36">
        <f>' MEMORIAL DE CÁL.'!E876</f>
        <v>7</v>
      </c>
      <c r="G124" s="36">
        <v>30.08</v>
      </c>
      <c r="H124" s="31">
        <f t="shared" si="24"/>
        <v>210.56</v>
      </c>
      <c r="I124" s="512">
        <f t="shared" si="25"/>
        <v>263.2</v>
      </c>
      <c r="J124" s="32">
        <f t="shared" si="26"/>
        <v>5.7000000000000002E-3</v>
      </c>
    </row>
    <row r="125" spans="1:12" ht="24" x14ac:dyDescent="0.25">
      <c r="A125" s="26" t="s">
        <v>251</v>
      </c>
      <c r="B125" s="34">
        <v>780</v>
      </c>
      <c r="C125" s="34" t="s">
        <v>22</v>
      </c>
      <c r="D125" s="37" t="s">
        <v>252</v>
      </c>
      <c r="E125" s="35" t="s">
        <v>20</v>
      </c>
      <c r="F125" s="36">
        <f>' MEMORIAL DE CÁL.'!E881</f>
        <v>4</v>
      </c>
      <c r="G125" s="36">
        <v>82.78</v>
      </c>
      <c r="H125" s="31">
        <f t="shared" si="24"/>
        <v>331.12</v>
      </c>
      <c r="I125" s="512">
        <f t="shared" si="25"/>
        <v>413.9</v>
      </c>
      <c r="J125" s="32">
        <f t="shared" si="26"/>
        <v>8.8999999999999999E-3</v>
      </c>
    </row>
    <row r="126" spans="1:12" ht="24" x14ac:dyDescent="0.25">
      <c r="A126" s="26" t="s">
        <v>253</v>
      </c>
      <c r="B126" s="34">
        <v>792</v>
      </c>
      <c r="C126" s="34" t="s">
        <v>22</v>
      </c>
      <c r="D126" s="37" t="s">
        <v>254</v>
      </c>
      <c r="E126" s="35" t="s">
        <v>158</v>
      </c>
      <c r="F126" s="36">
        <f>' MEMORIAL DE CÁL.'!E886</f>
        <v>46</v>
      </c>
      <c r="G126" s="36">
        <v>88.27</v>
      </c>
      <c r="H126" s="31">
        <f t="shared" si="24"/>
        <v>4060.42</v>
      </c>
      <c r="I126" s="512">
        <f t="shared" si="25"/>
        <v>5075.53</v>
      </c>
      <c r="J126" s="32">
        <f t="shared" si="26"/>
        <v>0.10929999999999999</v>
      </c>
    </row>
    <row r="127" spans="1:12" ht="24" x14ac:dyDescent="0.25">
      <c r="A127" s="26" t="s">
        <v>255</v>
      </c>
      <c r="B127" s="34" t="s">
        <v>256</v>
      </c>
      <c r="C127" s="34" t="s">
        <v>26</v>
      </c>
      <c r="D127" s="37" t="s">
        <v>257</v>
      </c>
      <c r="E127" s="35" t="s">
        <v>158</v>
      </c>
      <c r="F127" s="36">
        <f>' MEMORIAL DE CÁL.'!E891</f>
        <v>57</v>
      </c>
      <c r="G127" s="36">
        <v>25.01</v>
      </c>
      <c r="H127" s="31">
        <f t="shared" si="24"/>
        <v>1425.57</v>
      </c>
      <c r="I127" s="512">
        <f t="shared" si="25"/>
        <v>1781.96</v>
      </c>
      <c r="J127" s="32">
        <f t="shared" si="26"/>
        <v>3.8399999999999997E-2</v>
      </c>
    </row>
    <row r="128" spans="1:12" ht="24" x14ac:dyDescent="0.25">
      <c r="A128" s="26" t="s">
        <v>258</v>
      </c>
      <c r="B128" s="34" t="s">
        <v>259</v>
      </c>
      <c r="C128" s="34" t="s">
        <v>26</v>
      </c>
      <c r="D128" s="37" t="s">
        <v>260</v>
      </c>
      <c r="E128" s="35" t="s">
        <v>158</v>
      </c>
      <c r="F128" s="36">
        <f>' MEMORIAL DE CÁL.'!E896</f>
        <v>33</v>
      </c>
      <c r="G128" s="36">
        <v>39.74</v>
      </c>
      <c r="H128" s="31">
        <f t="shared" si="24"/>
        <v>1311.42</v>
      </c>
      <c r="I128" s="512">
        <f t="shared" si="25"/>
        <v>1639.28</v>
      </c>
      <c r="J128" s="32">
        <f t="shared" si="26"/>
        <v>3.5299999999999998E-2</v>
      </c>
    </row>
    <row r="129" spans="1:15" ht="24" x14ac:dyDescent="0.25">
      <c r="A129" s="26" t="s">
        <v>261</v>
      </c>
      <c r="B129" s="34" t="s">
        <v>262</v>
      </c>
      <c r="C129" s="34" t="s">
        <v>26</v>
      </c>
      <c r="D129" s="37" t="s">
        <v>263</v>
      </c>
      <c r="E129" s="35" t="s">
        <v>158</v>
      </c>
      <c r="F129" s="36">
        <f>' MEMORIAL DE CÁL.'!E901</f>
        <v>6</v>
      </c>
      <c r="G129" s="36">
        <v>54.45</v>
      </c>
      <c r="H129" s="31">
        <f t="shared" si="24"/>
        <v>326.7</v>
      </c>
      <c r="I129" s="512">
        <f t="shared" si="25"/>
        <v>408.38</v>
      </c>
      <c r="J129" s="32">
        <f t="shared" si="26"/>
        <v>8.8000000000000005E-3</v>
      </c>
      <c r="O129" s="89"/>
    </row>
    <row r="130" spans="1:15" ht="24" x14ac:dyDescent="0.25">
      <c r="A130" s="26" t="s">
        <v>264</v>
      </c>
      <c r="B130" s="34">
        <v>91969</v>
      </c>
      <c r="C130" s="34" t="s">
        <v>26</v>
      </c>
      <c r="D130" s="37" t="s">
        <v>265</v>
      </c>
      <c r="E130" s="35" t="s">
        <v>158</v>
      </c>
      <c r="F130" s="36">
        <f>' MEMORIAL DE CÁL.'!E906</f>
        <v>4</v>
      </c>
      <c r="G130" s="36">
        <v>71.22</v>
      </c>
      <c r="H130" s="31">
        <f t="shared" si="24"/>
        <v>284.88</v>
      </c>
      <c r="I130" s="512">
        <f t="shared" si="25"/>
        <v>356.1</v>
      </c>
      <c r="J130" s="32">
        <f t="shared" si="26"/>
        <v>7.7000000000000002E-3</v>
      </c>
      <c r="O130" s="89"/>
    </row>
    <row r="131" spans="1:15" ht="36" x14ac:dyDescent="0.25">
      <c r="A131" s="26" t="s">
        <v>266</v>
      </c>
      <c r="B131" s="34">
        <v>92029</v>
      </c>
      <c r="C131" s="34" t="s">
        <v>26</v>
      </c>
      <c r="D131" s="37" t="s">
        <v>267</v>
      </c>
      <c r="E131" s="35" t="s">
        <v>158</v>
      </c>
      <c r="F131" s="36">
        <f>' MEMORIAL DE CÁL.'!E911</f>
        <v>9</v>
      </c>
      <c r="G131" s="36">
        <v>49.45</v>
      </c>
      <c r="H131" s="31">
        <f t="shared" si="24"/>
        <v>445.05</v>
      </c>
      <c r="I131" s="512">
        <f t="shared" si="25"/>
        <v>556.30999999999995</v>
      </c>
      <c r="J131" s="32">
        <f t="shared" si="26"/>
        <v>1.2E-2</v>
      </c>
    </row>
    <row r="132" spans="1:15" ht="24" x14ac:dyDescent="0.25">
      <c r="A132" s="26" t="s">
        <v>268</v>
      </c>
      <c r="B132" s="34" t="s">
        <v>269</v>
      </c>
      <c r="C132" s="34" t="s">
        <v>22</v>
      </c>
      <c r="D132" s="37" t="s">
        <v>270</v>
      </c>
      <c r="E132" s="35" t="s">
        <v>158</v>
      </c>
      <c r="F132" s="36">
        <f>' MEMORIAL DE CÁL.'!E916</f>
        <v>12</v>
      </c>
      <c r="G132" s="36">
        <v>21.35</v>
      </c>
      <c r="H132" s="31">
        <f t="shared" si="24"/>
        <v>256.2</v>
      </c>
      <c r="I132" s="512">
        <f t="shared" si="25"/>
        <v>320.25</v>
      </c>
      <c r="J132" s="32">
        <f t="shared" si="26"/>
        <v>6.8999999999999999E-3</v>
      </c>
    </row>
    <row r="133" spans="1:15" ht="24" x14ac:dyDescent="0.25">
      <c r="A133" s="26" t="s">
        <v>271</v>
      </c>
      <c r="B133" s="34">
        <v>3278</v>
      </c>
      <c r="C133" s="34" t="s">
        <v>22</v>
      </c>
      <c r="D133" s="37" t="s">
        <v>272</v>
      </c>
      <c r="E133" s="35" t="s">
        <v>273</v>
      </c>
      <c r="F133" s="36">
        <f>' MEMORIAL DE CÁL.'!E921</f>
        <v>57</v>
      </c>
      <c r="G133" s="36">
        <v>159.97</v>
      </c>
      <c r="H133" s="31">
        <f t="shared" si="24"/>
        <v>9118.2900000000009</v>
      </c>
      <c r="I133" s="512">
        <f t="shared" si="25"/>
        <v>11397.86</v>
      </c>
      <c r="J133" s="32">
        <f t="shared" si="26"/>
        <v>0.24529999999999999</v>
      </c>
    </row>
    <row r="134" spans="1:15" ht="24" x14ac:dyDescent="0.25">
      <c r="A134" s="26" t="s">
        <v>274</v>
      </c>
      <c r="B134" s="34">
        <v>3281</v>
      </c>
      <c r="C134" s="34" t="s">
        <v>22</v>
      </c>
      <c r="D134" s="37" t="s">
        <v>275</v>
      </c>
      <c r="E134" s="35" t="s">
        <v>273</v>
      </c>
      <c r="F134" s="36">
        <f>' MEMORIAL DE CÁL.'!E926</f>
        <v>33</v>
      </c>
      <c r="G134" s="36">
        <v>162.77000000000001</v>
      </c>
      <c r="H134" s="31">
        <f t="shared" si="24"/>
        <v>5371.41</v>
      </c>
      <c r="I134" s="512">
        <f t="shared" si="25"/>
        <v>6714.26</v>
      </c>
      <c r="J134" s="32">
        <f t="shared" si="26"/>
        <v>0.14449999999999999</v>
      </c>
    </row>
    <row r="135" spans="1:15" ht="24" x14ac:dyDescent="0.25">
      <c r="A135" s="26" t="s">
        <v>276</v>
      </c>
      <c r="B135" s="34" t="s">
        <v>277</v>
      </c>
      <c r="C135" s="34" t="s">
        <v>22</v>
      </c>
      <c r="D135" s="37" t="s">
        <v>278</v>
      </c>
      <c r="E135" s="35" t="s">
        <v>273</v>
      </c>
      <c r="F135" s="36">
        <f>' MEMORIAL DE CÁL.'!E931</f>
        <v>6</v>
      </c>
      <c r="G135" s="36">
        <v>214.34</v>
      </c>
      <c r="H135" s="31">
        <f t="shared" si="24"/>
        <v>1286.04</v>
      </c>
      <c r="I135" s="512">
        <f t="shared" si="25"/>
        <v>1607.55</v>
      </c>
      <c r="J135" s="32">
        <f t="shared" si="26"/>
        <v>3.4599999999999999E-2</v>
      </c>
    </row>
    <row r="136" spans="1:15" ht="36" x14ac:dyDescent="0.25">
      <c r="A136" s="26" t="s">
        <v>279</v>
      </c>
      <c r="B136" s="34">
        <v>3396</v>
      </c>
      <c r="C136" s="34" t="s">
        <v>22</v>
      </c>
      <c r="D136" s="37" t="s">
        <v>280</v>
      </c>
      <c r="E136" s="35" t="s">
        <v>273</v>
      </c>
      <c r="F136" s="36">
        <f>' MEMORIAL DE CÁL.'!E936</f>
        <v>12</v>
      </c>
      <c r="G136" s="36">
        <v>215.07</v>
      </c>
      <c r="H136" s="31">
        <f t="shared" si="24"/>
        <v>2580.84</v>
      </c>
      <c r="I136" s="512">
        <f t="shared" si="25"/>
        <v>3226.05</v>
      </c>
      <c r="J136" s="32">
        <f t="shared" si="26"/>
        <v>6.9400000000000003E-2</v>
      </c>
    </row>
    <row r="137" spans="1:15" ht="24" x14ac:dyDescent="0.25">
      <c r="A137" s="26" t="s">
        <v>281</v>
      </c>
      <c r="B137" s="34" t="s">
        <v>282</v>
      </c>
      <c r="C137" s="34" t="s">
        <v>22</v>
      </c>
      <c r="D137" s="37" t="s">
        <v>283</v>
      </c>
      <c r="E137" s="35" t="s">
        <v>273</v>
      </c>
      <c r="F137" s="36">
        <f>' MEMORIAL DE CÁL.'!E941</f>
        <v>9</v>
      </c>
      <c r="G137" s="36">
        <v>176.81</v>
      </c>
      <c r="H137" s="31">
        <f t="shared" si="24"/>
        <v>1591.29</v>
      </c>
      <c r="I137" s="512">
        <f t="shared" si="25"/>
        <v>1989.11</v>
      </c>
      <c r="J137" s="32">
        <f t="shared" si="26"/>
        <v>4.2799999999999998E-2</v>
      </c>
    </row>
    <row r="138" spans="1:15" ht="24" x14ac:dyDescent="0.25">
      <c r="A138" s="26" t="s">
        <v>284</v>
      </c>
      <c r="B138" s="34">
        <v>691</v>
      </c>
      <c r="C138" s="34" t="s">
        <v>22</v>
      </c>
      <c r="D138" s="37" t="s">
        <v>285</v>
      </c>
      <c r="E138" s="35" t="s">
        <v>273</v>
      </c>
      <c r="F138" s="36">
        <f>' MEMORIAL DE CÁL.'!E946</f>
        <v>27</v>
      </c>
      <c r="G138" s="36">
        <v>97.23</v>
      </c>
      <c r="H138" s="31">
        <f t="shared" si="24"/>
        <v>2625.21</v>
      </c>
      <c r="I138" s="512">
        <f t="shared" si="25"/>
        <v>3281.51</v>
      </c>
      <c r="J138" s="32">
        <f t="shared" si="26"/>
        <v>7.0599999999999996E-2</v>
      </c>
    </row>
    <row r="139" spans="1:15" ht="24" x14ac:dyDescent="0.25">
      <c r="A139" s="26" t="s">
        <v>286</v>
      </c>
      <c r="B139" s="34">
        <v>789</v>
      </c>
      <c r="C139" s="34" t="s">
        <v>22</v>
      </c>
      <c r="D139" s="37" t="s">
        <v>287</v>
      </c>
      <c r="E139" s="35" t="s">
        <v>273</v>
      </c>
      <c r="F139" s="36">
        <f>' MEMORIAL DE CÁL.'!E951</f>
        <v>5</v>
      </c>
      <c r="G139" s="36">
        <v>156.84</v>
      </c>
      <c r="H139" s="31">
        <f t="shared" si="24"/>
        <v>784.2</v>
      </c>
      <c r="I139" s="512">
        <f t="shared" si="25"/>
        <v>980.25</v>
      </c>
      <c r="J139" s="32">
        <f t="shared" si="26"/>
        <v>2.1100000000000001E-2</v>
      </c>
    </row>
    <row r="140" spans="1:15" ht="24" x14ac:dyDescent="0.25">
      <c r="A140" s="26" t="s">
        <v>288</v>
      </c>
      <c r="B140" s="34">
        <v>12971</v>
      </c>
      <c r="C140" s="34" t="s">
        <v>22</v>
      </c>
      <c r="D140" s="37" t="s">
        <v>289</v>
      </c>
      <c r="E140" s="35" t="s">
        <v>158</v>
      </c>
      <c r="F140" s="36">
        <f>' MEMORIAL DE CÁL.'!E956</f>
        <v>104</v>
      </c>
      <c r="G140" s="36">
        <v>77.180000000000007</v>
      </c>
      <c r="H140" s="31">
        <f t="shared" si="24"/>
        <v>8026.72</v>
      </c>
      <c r="I140" s="512">
        <f t="shared" si="25"/>
        <v>10033.4</v>
      </c>
      <c r="J140" s="32">
        <f t="shared" si="26"/>
        <v>0.216</v>
      </c>
    </row>
    <row r="141" spans="1:15" ht="36" x14ac:dyDescent="0.25">
      <c r="A141" s="26" t="s">
        <v>290</v>
      </c>
      <c r="B141" s="34">
        <v>12021</v>
      </c>
      <c r="C141" s="34" t="s">
        <v>22</v>
      </c>
      <c r="D141" s="37" t="s">
        <v>291</v>
      </c>
      <c r="E141" s="35" t="s">
        <v>158</v>
      </c>
      <c r="F141" s="36">
        <f>' MEMORIAL DE CÁL.'!E961</f>
        <v>37</v>
      </c>
      <c r="G141" s="36">
        <v>161.12</v>
      </c>
      <c r="H141" s="31">
        <f t="shared" si="24"/>
        <v>5961.44</v>
      </c>
      <c r="I141" s="512">
        <f t="shared" si="25"/>
        <v>7451.8</v>
      </c>
      <c r="J141" s="32">
        <f t="shared" si="26"/>
        <v>0.16039999999999999</v>
      </c>
    </row>
    <row r="142" spans="1:15" ht="24.75" customHeight="1" x14ac:dyDescent="0.25">
      <c r="A142" s="26" t="s">
        <v>292</v>
      </c>
      <c r="B142" s="34">
        <v>8319</v>
      </c>
      <c r="C142" s="34" t="s">
        <v>22</v>
      </c>
      <c r="D142" s="37" t="s">
        <v>293</v>
      </c>
      <c r="E142" s="35" t="s">
        <v>158</v>
      </c>
      <c r="F142" s="36">
        <f>' MEMORIAL DE CÁL.'!E966</f>
        <v>31</v>
      </c>
      <c r="G142" s="36">
        <v>418.62</v>
      </c>
      <c r="H142" s="31">
        <f t="shared" si="24"/>
        <v>12977.22</v>
      </c>
      <c r="I142" s="512">
        <f t="shared" si="25"/>
        <v>16221.53</v>
      </c>
      <c r="J142" s="32">
        <f t="shared" si="26"/>
        <v>0.34920000000000001</v>
      </c>
    </row>
    <row r="143" spans="1:15" ht="36" x14ac:dyDescent="0.25">
      <c r="A143" s="26" t="s">
        <v>294</v>
      </c>
      <c r="B143" s="34">
        <v>97587</v>
      </c>
      <c r="C143" s="34" t="s">
        <v>26</v>
      </c>
      <c r="D143" s="37" t="s">
        <v>295</v>
      </c>
      <c r="E143" s="35" t="s">
        <v>158</v>
      </c>
      <c r="F143" s="36">
        <f>' MEMORIAL DE CÁL.'!E971</f>
        <v>91</v>
      </c>
      <c r="G143" s="36">
        <v>261.07</v>
      </c>
      <c r="H143" s="31">
        <f t="shared" si="24"/>
        <v>23757.37</v>
      </c>
      <c r="I143" s="512">
        <f t="shared" si="25"/>
        <v>29696.71</v>
      </c>
      <c r="J143" s="32">
        <f t="shared" si="26"/>
        <v>0.63919999999999999</v>
      </c>
    </row>
    <row r="144" spans="1:15" ht="24" x14ac:dyDescent="0.25">
      <c r="A144" s="26" t="s">
        <v>296</v>
      </c>
      <c r="B144" s="34">
        <v>97599</v>
      </c>
      <c r="C144" s="34" t="s">
        <v>26</v>
      </c>
      <c r="D144" s="37" t="s">
        <v>297</v>
      </c>
      <c r="E144" s="35" t="s">
        <v>158</v>
      </c>
      <c r="F144" s="36">
        <f>' MEMORIAL DE CÁL.'!E976</f>
        <v>61</v>
      </c>
      <c r="G144" s="36">
        <v>29.66</v>
      </c>
      <c r="H144" s="31">
        <f t="shared" si="24"/>
        <v>1809.26</v>
      </c>
      <c r="I144" s="512">
        <f t="shared" si="25"/>
        <v>2261.58</v>
      </c>
      <c r="J144" s="32">
        <f t="shared" si="26"/>
        <v>4.87E-2</v>
      </c>
    </row>
    <row r="145" spans="1:14" ht="30.75" customHeight="1" x14ac:dyDescent="0.25">
      <c r="A145" s="26" t="s">
        <v>298</v>
      </c>
      <c r="B145" s="34">
        <v>97592</v>
      </c>
      <c r="C145" s="34" t="s">
        <v>26</v>
      </c>
      <c r="D145" s="100" t="s">
        <v>958</v>
      </c>
      <c r="E145" s="35" t="s">
        <v>158</v>
      </c>
      <c r="F145" s="36">
        <f>' MEMORIAL DE CÁL.'!E981</f>
        <v>3</v>
      </c>
      <c r="G145" s="36">
        <v>36.700000000000003</v>
      </c>
      <c r="H145" s="31">
        <f t="shared" si="24"/>
        <v>110.1</v>
      </c>
      <c r="I145" s="512">
        <f t="shared" si="25"/>
        <v>137.63</v>
      </c>
      <c r="J145" s="32">
        <f t="shared" si="26"/>
        <v>3.0000000000000001E-3</v>
      </c>
    </row>
    <row r="146" spans="1:14" ht="28.5" customHeight="1" x14ac:dyDescent="0.25">
      <c r="A146" s="26" t="s">
        <v>300</v>
      </c>
      <c r="B146" s="34">
        <v>97593</v>
      </c>
      <c r="C146" s="34" t="s">
        <v>26</v>
      </c>
      <c r="D146" s="37" t="s">
        <v>301</v>
      </c>
      <c r="E146" s="35" t="s">
        <v>20</v>
      </c>
      <c r="F146" s="36">
        <f>' MEMORIAL DE CÁL.'!E986</f>
        <v>2</v>
      </c>
      <c r="G146" s="36">
        <v>130.38</v>
      </c>
      <c r="H146" s="31">
        <f t="shared" si="24"/>
        <v>260.76</v>
      </c>
      <c r="I146" s="512">
        <f t="shared" si="25"/>
        <v>325.95</v>
      </c>
      <c r="J146" s="32">
        <f t="shared" si="26"/>
        <v>7.0000000000000001E-3</v>
      </c>
    </row>
    <row r="147" spans="1:14" ht="15.75" customHeight="1" x14ac:dyDescent="0.25">
      <c r="A147" s="26" t="s">
        <v>302</v>
      </c>
      <c r="B147" s="34">
        <v>10352</v>
      </c>
      <c r="C147" s="34" t="s">
        <v>22</v>
      </c>
      <c r="D147" s="37" t="s">
        <v>303</v>
      </c>
      <c r="E147" s="35" t="s">
        <v>158</v>
      </c>
      <c r="F147" s="36">
        <f>' MEMORIAL DE CÁL.'!E991</f>
        <v>31</v>
      </c>
      <c r="G147" s="36">
        <v>97.93</v>
      </c>
      <c r="H147" s="31">
        <f t="shared" si="24"/>
        <v>3035.83</v>
      </c>
      <c r="I147" s="512">
        <f t="shared" si="25"/>
        <v>3794.79</v>
      </c>
      <c r="J147" s="32">
        <f t="shared" si="26"/>
        <v>8.1699999999999995E-2</v>
      </c>
    </row>
    <row r="148" spans="1:14" ht="24" x14ac:dyDescent="0.25">
      <c r="A148" s="26" t="s">
        <v>304</v>
      </c>
      <c r="B148" s="34">
        <v>101666</v>
      </c>
      <c r="C148" s="34" t="s">
        <v>26</v>
      </c>
      <c r="D148" s="37" t="s">
        <v>305</v>
      </c>
      <c r="E148" s="35" t="s">
        <v>158</v>
      </c>
      <c r="F148" s="36">
        <f>' MEMORIAL DE CÁL.'!E996</f>
        <v>28</v>
      </c>
      <c r="G148" s="36">
        <v>375.33</v>
      </c>
      <c r="H148" s="31">
        <f t="shared" si="24"/>
        <v>10509.24</v>
      </c>
      <c r="I148" s="512">
        <f t="shared" si="25"/>
        <v>13136.55</v>
      </c>
      <c r="J148" s="32">
        <f t="shared" si="26"/>
        <v>0.2828</v>
      </c>
      <c r="K148" s="90"/>
    </row>
    <row r="149" spans="1:14" ht="24" x14ac:dyDescent="0.25">
      <c r="A149" s="26" t="s">
        <v>306</v>
      </c>
      <c r="B149" s="34">
        <v>12228</v>
      </c>
      <c r="C149" s="34" t="s">
        <v>22</v>
      </c>
      <c r="D149" s="37" t="s">
        <v>307</v>
      </c>
      <c r="E149" s="35" t="s">
        <v>158</v>
      </c>
      <c r="F149" s="36">
        <f>' MEMORIAL DE CÁL.'!E1001</f>
        <v>3</v>
      </c>
      <c r="G149" s="36">
        <v>469.55</v>
      </c>
      <c r="H149" s="31">
        <f t="shared" si="24"/>
        <v>1408.65</v>
      </c>
      <c r="I149" s="512">
        <f t="shared" si="25"/>
        <v>1760.81</v>
      </c>
      <c r="J149" s="32">
        <f t="shared" si="26"/>
        <v>3.7900000000000003E-2</v>
      </c>
      <c r="K149" s="90"/>
    </row>
    <row r="150" spans="1:14" x14ac:dyDescent="0.25">
      <c r="A150" s="39"/>
      <c r="B150" s="17"/>
      <c r="C150" s="40"/>
      <c r="D150" s="37"/>
      <c r="E150" s="42"/>
      <c r="F150" s="43"/>
      <c r="G150" s="43"/>
      <c r="H150" s="18">
        <f>SUM(H120:H149)</f>
        <v>187357.63999999998</v>
      </c>
      <c r="I150" s="18">
        <f>SUM(I120:I149)</f>
        <v>234197.06999999995</v>
      </c>
      <c r="J150" s="18">
        <f>SUM(J120:J149)</f>
        <v>5.0412999999999997</v>
      </c>
      <c r="K150" s="90"/>
    </row>
    <row r="151" spans="1:14" x14ac:dyDescent="0.25">
      <c r="A151" s="19" t="s">
        <v>308</v>
      </c>
      <c r="B151" s="91"/>
      <c r="C151" s="91"/>
      <c r="D151" s="62" t="s">
        <v>309</v>
      </c>
      <c r="E151" s="22"/>
      <c r="F151" s="23"/>
      <c r="G151" s="23"/>
      <c r="H151" s="24"/>
      <c r="I151" s="511"/>
      <c r="J151" s="25"/>
    </row>
    <row r="152" spans="1:14" ht="36" x14ac:dyDescent="0.25">
      <c r="A152" s="26" t="s">
        <v>310</v>
      </c>
      <c r="B152" s="34">
        <v>87905</v>
      </c>
      <c r="C152" s="34" t="s">
        <v>26</v>
      </c>
      <c r="D152" s="37" t="s">
        <v>311</v>
      </c>
      <c r="E152" s="35" t="s">
        <v>24</v>
      </c>
      <c r="F152" s="36">
        <f>' MEMORIAL DE CÁL.'!J1008</f>
        <v>7206.48</v>
      </c>
      <c r="G152" s="36">
        <v>5.91</v>
      </c>
      <c r="H152" s="31">
        <f t="shared" ref="H152:H157" si="27">ROUND(F152*G152,2)</f>
        <v>42590.3</v>
      </c>
      <c r="I152" s="512">
        <f t="shared" ref="I152:I157" si="28">ROUND(H152*1.25,2)</f>
        <v>53237.88</v>
      </c>
      <c r="J152" s="32">
        <f t="shared" ref="J152:J157" si="29">ROUND(100*H152/$H$219,4)</f>
        <v>1.1458999999999999</v>
      </c>
    </row>
    <row r="153" spans="1:14" ht="48" x14ac:dyDescent="0.25">
      <c r="A153" s="26" t="s">
        <v>312</v>
      </c>
      <c r="B153" s="34">
        <v>87536</v>
      </c>
      <c r="C153" s="34" t="s">
        <v>26</v>
      </c>
      <c r="D153" s="37" t="s">
        <v>313</v>
      </c>
      <c r="E153" s="35" t="s">
        <v>24</v>
      </c>
      <c r="F153" s="36">
        <f>' MEMORIAL DE CÁL.'!J1013</f>
        <v>2058.75</v>
      </c>
      <c r="G153" s="36">
        <v>26.56</v>
      </c>
      <c r="H153" s="31">
        <f t="shared" si="27"/>
        <v>54680.4</v>
      </c>
      <c r="I153" s="512">
        <f t="shared" si="28"/>
        <v>68350.5</v>
      </c>
      <c r="J153" s="32">
        <f t="shared" si="29"/>
        <v>1.4712000000000001</v>
      </c>
    </row>
    <row r="154" spans="1:14" ht="24" x14ac:dyDescent="0.25">
      <c r="A154" s="26" t="s">
        <v>314</v>
      </c>
      <c r="B154" s="34">
        <v>3316</v>
      </c>
      <c r="C154" s="34" t="s">
        <v>22</v>
      </c>
      <c r="D154" s="37" t="s">
        <v>315</v>
      </c>
      <c r="E154" s="35" t="s">
        <v>24</v>
      </c>
      <c r="F154" s="36">
        <f>' MEMORIAL DE CÁL.'!J1019</f>
        <v>1544.5</v>
      </c>
      <c r="G154" s="36">
        <v>30.23</v>
      </c>
      <c r="H154" s="31">
        <f t="shared" si="27"/>
        <v>46690.239999999998</v>
      </c>
      <c r="I154" s="512">
        <f t="shared" si="28"/>
        <v>58362.8</v>
      </c>
      <c r="J154" s="32">
        <f t="shared" si="29"/>
        <v>1.2563</v>
      </c>
      <c r="M154" s="68"/>
    </row>
    <row r="155" spans="1:14" ht="48" x14ac:dyDescent="0.25">
      <c r="A155" s="26" t="s">
        <v>316</v>
      </c>
      <c r="B155" s="35">
        <v>12442</v>
      </c>
      <c r="C155" s="35" t="s">
        <v>22</v>
      </c>
      <c r="D155" s="92" t="s">
        <v>317</v>
      </c>
      <c r="E155" s="35" t="s">
        <v>24</v>
      </c>
      <c r="F155" s="36">
        <f>' MEMORIAL DE CÁL.'!J1028</f>
        <v>155.0625</v>
      </c>
      <c r="G155" s="36">
        <v>228.7</v>
      </c>
      <c r="H155" s="31">
        <f t="shared" si="27"/>
        <v>35462.79</v>
      </c>
      <c r="I155" s="512">
        <f t="shared" si="28"/>
        <v>44328.49</v>
      </c>
      <c r="J155" s="32">
        <f t="shared" si="29"/>
        <v>0.95420000000000005</v>
      </c>
      <c r="K155" s="88"/>
    </row>
    <row r="156" spans="1:14" ht="48" x14ac:dyDescent="0.25">
      <c r="A156" s="26" t="s">
        <v>318</v>
      </c>
      <c r="B156" s="35">
        <v>10994</v>
      </c>
      <c r="C156" s="35" t="s">
        <v>22</v>
      </c>
      <c r="D156" s="74" t="s">
        <v>319</v>
      </c>
      <c r="E156" s="35" t="s">
        <v>24</v>
      </c>
      <c r="F156" s="36">
        <f>' MEMORIAL DE CÁL.'!J1057</f>
        <v>856.83000000000015</v>
      </c>
      <c r="G156" s="36">
        <v>74.459999999999994</v>
      </c>
      <c r="H156" s="31">
        <f t="shared" si="27"/>
        <v>63799.56</v>
      </c>
      <c r="I156" s="512">
        <f t="shared" si="28"/>
        <v>79749.45</v>
      </c>
      <c r="J156" s="32">
        <f t="shared" si="29"/>
        <v>1.7165999999999999</v>
      </c>
      <c r="K156" s="88"/>
      <c r="L156" s="88"/>
      <c r="M156" s="88"/>
      <c r="N156" s="88"/>
    </row>
    <row r="157" spans="1:14" ht="24" x14ac:dyDescent="0.25">
      <c r="A157" s="26" t="s">
        <v>320</v>
      </c>
      <c r="B157" s="35">
        <v>7702</v>
      </c>
      <c r="C157" s="35" t="s">
        <v>22</v>
      </c>
      <c r="D157" s="74" t="s">
        <v>321</v>
      </c>
      <c r="E157" s="35" t="s">
        <v>24</v>
      </c>
      <c r="F157" s="36">
        <f>' MEMORIAL DE CÁL.'!J1120</f>
        <v>1201.9209999999998</v>
      </c>
      <c r="G157" s="36">
        <v>73.64</v>
      </c>
      <c r="H157" s="31">
        <f t="shared" si="27"/>
        <v>88509.46</v>
      </c>
      <c r="I157" s="512">
        <f t="shared" si="28"/>
        <v>110636.83</v>
      </c>
      <c r="J157" s="32">
        <f t="shared" si="29"/>
        <v>2.3815</v>
      </c>
      <c r="K157" s="88"/>
      <c r="L157" s="88"/>
      <c r="M157" s="88"/>
      <c r="N157" s="88"/>
    </row>
    <row r="158" spans="1:14" s="7" customFormat="1" ht="12.75" x14ac:dyDescent="0.2">
      <c r="A158" s="26"/>
      <c r="B158" s="93"/>
      <c r="C158" s="93"/>
      <c r="E158" s="42"/>
      <c r="F158" s="43"/>
      <c r="G158" s="43"/>
      <c r="H158" s="18">
        <f>SUM(H152:H157)</f>
        <v>331732.75</v>
      </c>
      <c r="I158" s="18">
        <f>SUM(I152:I157)</f>
        <v>414665.95</v>
      </c>
      <c r="J158" s="18">
        <f>SUM(J152:J157)</f>
        <v>8.9256999999999991</v>
      </c>
    </row>
    <row r="159" spans="1:14" x14ac:dyDescent="0.25">
      <c r="A159" s="19" t="s">
        <v>322</v>
      </c>
      <c r="B159" s="20"/>
      <c r="C159" s="20"/>
      <c r="D159" s="21" t="s">
        <v>323</v>
      </c>
      <c r="E159" s="22"/>
      <c r="F159" s="23"/>
      <c r="G159" s="23"/>
      <c r="H159" s="24"/>
      <c r="I159" s="511"/>
      <c r="J159" s="25"/>
    </row>
    <row r="160" spans="1:14" ht="48" x14ac:dyDescent="0.25">
      <c r="A160" s="26" t="s">
        <v>324</v>
      </c>
      <c r="B160" s="34">
        <v>10618</v>
      </c>
      <c r="C160" s="34" t="s">
        <v>22</v>
      </c>
      <c r="D160" s="74" t="s">
        <v>325</v>
      </c>
      <c r="E160" s="35" t="s">
        <v>24</v>
      </c>
      <c r="F160" s="36">
        <f>' MEMORIAL DE CÁL.'!J1146</f>
        <v>243.90999999999997</v>
      </c>
      <c r="G160" s="36">
        <v>50.13</v>
      </c>
      <c r="H160" s="31">
        <f t="shared" ref="H160:H168" si="30">ROUND(F160*G160,2)</f>
        <v>12227.21</v>
      </c>
      <c r="I160" s="512">
        <f t="shared" ref="I160:I168" si="31">ROUND(H160*1.25,2)</f>
        <v>15284.01</v>
      </c>
      <c r="J160" s="32">
        <f t="shared" ref="J160:J168" si="32">ROUND(100*H160/$H$219,4)</f>
        <v>0.32900000000000001</v>
      </c>
      <c r="L160" s="94"/>
    </row>
    <row r="161" spans="1:12" ht="36" x14ac:dyDescent="0.25">
      <c r="A161" s="26" t="s">
        <v>326</v>
      </c>
      <c r="B161" s="34">
        <v>8431</v>
      </c>
      <c r="C161" s="34" t="s">
        <v>22</v>
      </c>
      <c r="D161" s="74" t="s">
        <v>327</v>
      </c>
      <c r="E161" s="35" t="s">
        <v>24</v>
      </c>
      <c r="F161" s="36">
        <f>' MEMORIAL DE CÁL.'!J1153</f>
        <v>308.06</v>
      </c>
      <c r="G161" s="36">
        <v>53.35</v>
      </c>
      <c r="H161" s="31">
        <f t="shared" si="30"/>
        <v>16435</v>
      </c>
      <c r="I161" s="512">
        <f t="shared" si="31"/>
        <v>20543.75</v>
      </c>
      <c r="J161" s="32">
        <f t="shared" si="32"/>
        <v>0.44219999999999998</v>
      </c>
      <c r="K161" s="88"/>
      <c r="L161" s="88"/>
    </row>
    <row r="162" spans="1:12" x14ac:dyDescent="0.25">
      <c r="A162" s="26" t="s">
        <v>328</v>
      </c>
      <c r="B162" s="34">
        <v>7342</v>
      </c>
      <c r="C162" s="34" t="s">
        <v>22</v>
      </c>
      <c r="D162" s="74" t="s">
        <v>329</v>
      </c>
      <c r="E162" s="34" t="s">
        <v>24</v>
      </c>
      <c r="F162" s="36">
        <f>' MEMORIAL DE CÁL.'!J1160</f>
        <v>308.06</v>
      </c>
      <c r="G162" s="36">
        <v>15.34</v>
      </c>
      <c r="H162" s="31">
        <f t="shared" si="30"/>
        <v>4725.6400000000003</v>
      </c>
      <c r="I162" s="512">
        <f t="shared" si="31"/>
        <v>5907.05</v>
      </c>
      <c r="J162" s="32">
        <f t="shared" si="32"/>
        <v>0.12709999999999999</v>
      </c>
      <c r="K162" s="88"/>
      <c r="L162" s="88"/>
    </row>
    <row r="163" spans="1:12" ht="42" x14ac:dyDescent="0.25">
      <c r="A163" s="26" t="s">
        <v>330</v>
      </c>
      <c r="B163" s="34">
        <v>9774</v>
      </c>
      <c r="C163" s="34" t="s">
        <v>22</v>
      </c>
      <c r="D163" s="69" t="s">
        <v>331</v>
      </c>
      <c r="E163" s="35" t="s">
        <v>24</v>
      </c>
      <c r="F163" s="36">
        <f>' MEMORIAL DE CÁL.'!J1171</f>
        <v>201.94</v>
      </c>
      <c r="G163" s="36">
        <v>79.91</v>
      </c>
      <c r="H163" s="31">
        <f t="shared" si="30"/>
        <v>16137.03</v>
      </c>
      <c r="I163" s="512">
        <f t="shared" si="31"/>
        <v>20171.29</v>
      </c>
      <c r="J163" s="32">
        <f t="shared" si="32"/>
        <v>0.43419999999999997</v>
      </c>
    </row>
    <row r="164" spans="1:12" ht="48" x14ac:dyDescent="0.25">
      <c r="A164" s="26" t="s">
        <v>332</v>
      </c>
      <c r="B164" s="95" t="s">
        <v>333</v>
      </c>
      <c r="C164" s="34" t="s">
        <v>22</v>
      </c>
      <c r="D164" s="74" t="s">
        <v>334</v>
      </c>
      <c r="E164" s="35" t="s">
        <v>55</v>
      </c>
      <c r="F164" s="36">
        <f>' MEMORIAL DE CÁL.'!J1209</f>
        <v>950.03000000000009</v>
      </c>
      <c r="G164" s="36">
        <v>220.01</v>
      </c>
      <c r="H164" s="31">
        <f t="shared" si="30"/>
        <v>209016.1</v>
      </c>
      <c r="I164" s="512">
        <f t="shared" si="31"/>
        <v>261270.13</v>
      </c>
      <c r="J164" s="32">
        <f t="shared" si="32"/>
        <v>5.6238000000000001</v>
      </c>
      <c r="K164" s="88"/>
      <c r="L164" s="88"/>
    </row>
    <row r="165" spans="1:12" ht="26.25" customHeight="1" x14ac:dyDescent="0.25">
      <c r="A165" s="26" t="s">
        <v>335</v>
      </c>
      <c r="B165" s="95" t="s">
        <v>336</v>
      </c>
      <c r="C165" s="34" t="s">
        <v>26</v>
      </c>
      <c r="D165" s="74" t="s">
        <v>337</v>
      </c>
      <c r="E165" s="35" t="s">
        <v>24</v>
      </c>
      <c r="F165" s="36">
        <f>' MEMORIAL DE CÁL.'!J1214</f>
        <v>189.53</v>
      </c>
      <c r="G165" s="36">
        <v>43.96</v>
      </c>
      <c r="H165" s="31">
        <f t="shared" si="30"/>
        <v>8331.74</v>
      </c>
      <c r="I165" s="512">
        <f t="shared" si="31"/>
        <v>10414.68</v>
      </c>
      <c r="J165" s="32">
        <f t="shared" si="32"/>
        <v>0.22420000000000001</v>
      </c>
      <c r="K165" s="88"/>
      <c r="L165" s="88"/>
    </row>
    <row r="166" spans="1:12" ht="36" x14ac:dyDescent="0.25">
      <c r="A166" s="26" t="s">
        <v>338</v>
      </c>
      <c r="B166" s="34">
        <v>94996</v>
      </c>
      <c r="C166" s="34" t="s">
        <v>26</v>
      </c>
      <c r="D166" s="74" t="s">
        <v>339</v>
      </c>
      <c r="E166" s="35" t="s">
        <v>24</v>
      </c>
      <c r="F166" s="36">
        <f>' MEMORIAL DE CÁL.'!J1223</f>
        <v>478.56</v>
      </c>
      <c r="G166" s="36">
        <v>121.94</v>
      </c>
      <c r="H166" s="31">
        <f t="shared" si="30"/>
        <v>58355.61</v>
      </c>
      <c r="I166" s="512">
        <f t="shared" si="31"/>
        <v>72944.509999999995</v>
      </c>
      <c r="J166" s="32">
        <f t="shared" si="32"/>
        <v>1.5701000000000001</v>
      </c>
    </row>
    <row r="167" spans="1:12" x14ac:dyDescent="0.25">
      <c r="A167" s="26" t="s">
        <v>340</v>
      </c>
      <c r="B167" s="34">
        <v>10234</v>
      </c>
      <c r="C167" s="34" t="s">
        <v>22</v>
      </c>
      <c r="D167" s="74" t="s">
        <v>341</v>
      </c>
      <c r="E167" s="35" t="s">
        <v>24</v>
      </c>
      <c r="F167" s="36">
        <f>' MEMORIAL DE CÁL.'!J1234</f>
        <v>882.29</v>
      </c>
      <c r="G167" s="36">
        <v>16.37</v>
      </c>
      <c r="H167" s="31">
        <f t="shared" si="30"/>
        <v>14443.09</v>
      </c>
      <c r="I167" s="512">
        <f t="shared" si="31"/>
        <v>18053.86</v>
      </c>
      <c r="J167" s="32">
        <f t="shared" si="32"/>
        <v>0.3886</v>
      </c>
    </row>
    <row r="168" spans="1:12" ht="36" x14ac:dyDescent="0.25">
      <c r="A168" s="26" t="s">
        <v>342</v>
      </c>
      <c r="B168" s="34">
        <v>7323</v>
      </c>
      <c r="C168" s="34" t="s">
        <v>22</v>
      </c>
      <c r="D168" s="74" t="s">
        <v>343</v>
      </c>
      <c r="E168" s="35" t="s">
        <v>24</v>
      </c>
      <c r="F168" s="36">
        <f>' MEMORIAL DE CÁL.'!J1240</f>
        <v>38.28</v>
      </c>
      <c r="G168" s="36">
        <v>430.75</v>
      </c>
      <c r="H168" s="31">
        <f t="shared" si="30"/>
        <v>16489.11</v>
      </c>
      <c r="I168" s="512">
        <f t="shared" si="31"/>
        <v>20611.39</v>
      </c>
      <c r="J168" s="32">
        <f t="shared" si="32"/>
        <v>0.44369999999999998</v>
      </c>
    </row>
    <row r="169" spans="1:12" x14ac:dyDescent="0.25">
      <c r="A169" s="26"/>
      <c r="B169" s="17"/>
      <c r="C169" s="40"/>
      <c r="D169" s="61"/>
      <c r="E169" s="42"/>
      <c r="F169" s="43"/>
      <c r="G169" s="43"/>
      <c r="H169" s="18">
        <f>SUM(H160:H168)</f>
        <v>356160.53</v>
      </c>
      <c r="I169" s="513">
        <f>SUM(I160:I168)</f>
        <v>445200.67</v>
      </c>
      <c r="J169" s="44">
        <f>SUM(J160:J168)</f>
        <v>9.5829000000000004</v>
      </c>
    </row>
    <row r="170" spans="1:12" x14ac:dyDescent="0.25">
      <c r="A170" s="19" t="s">
        <v>344</v>
      </c>
      <c r="B170" s="20"/>
      <c r="C170" s="20"/>
      <c r="D170" s="21" t="s">
        <v>345</v>
      </c>
      <c r="E170" s="22"/>
      <c r="F170" s="23"/>
      <c r="G170" s="23"/>
      <c r="H170" s="24"/>
      <c r="I170" s="511"/>
      <c r="J170" s="25"/>
    </row>
    <row r="171" spans="1:12" x14ac:dyDescent="0.25">
      <c r="A171" s="96"/>
      <c r="B171" s="27"/>
      <c r="C171" s="27"/>
      <c r="D171" s="66" t="s">
        <v>346</v>
      </c>
      <c r="E171" s="97"/>
      <c r="F171" s="98"/>
      <c r="G171" s="98"/>
      <c r="H171" s="77"/>
      <c r="I171" s="514"/>
      <c r="J171" s="78"/>
    </row>
    <row r="172" spans="1:12" ht="24" x14ac:dyDescent="0.25">
      <c r="A172" s="99" t="s">
        <v>347</v>
      </c>
      <c r="B172" s="27">
        <v>11611</v>
      </c>
      <c r="C172" s="27" t="s">
        <v>22</v>
      </c>
      <c r="D172" s="100" t="s">
        <v>348</v>
      </c>
      <c r="E172" s="29" t="s">
        <v>24</v>
      </c>
      <c r="F172" s="30">
        <f>' MEMORIAL DE CÁL.'!J1254</f>
        <v>127.5</v>
      </c>
      <c r="G172" s="30">
        <v>674.1</v>
      </c>
      <c r="H172" s="31">
        <f t="shared" ref="H172:H181" si="33">ROUND(F172*G172,2)</f>
        <v>85947.75</v>
      </c>
      <c r="I172" s="512">
        <f t="shared" ref="I172:I181" si="34">ROUND(H172*1.25,2)</f>
        <v>107434.69</v>
      </c>
      <c r="J172" s="32">
        <f t="shared" ref="J172:J182" si="35">ROUND(100*H172/$H$219,4)</f>
        <v>2.3125</v>
      </c>
    </row>
    <row r="173" spans="1:12" ht="24" x14ac:dyDescent="0.25">
      <c r="A173" s="99" t="s">
        <v>349</v>
      </c>
      <c r="B173" s="27">
        <v>11610</v>
      </c>
      <c r="C173" s="27" t="s">
        <v>22</v>
      </c>
      <c r="D173" s="100" t="s">
        <v>350</v>
      </c>
      <c r="E173" s="29" t="s">
        <v>351</v>
      </c>
      <c r="F173" s="30">
        <f>' MEMORIAL DE CÁL.'!J1267</f>
        <v>40</v>
      </c>
      <c r="G173" s="30">
        <v>276.88</v>
      </c>
      <c r="H173" s="31">
        <f t="shared" si="33"/>
        <v>11075.2</v>
      </c>
      <c r="I173" s="512">
        <f t="shared" si="34"/>
        <v>13844</v>
      </c>
      <c r="J173" s="32">
        <f t="shared" si="35"/>
        <v>0.29799999999999999</v>
      </c>
    </row>
    <row r="174" spans="1:12" x14ac:dyDescent="0.25">
      <c r="A174" s="99" t="s">
        <v>352</v>
      </c>
      <c r="B174" s="27">
        <v>8709</v>
      </c>
      <c r="C174" s="27" t="s">
        <v>22</v>
      </c>
      <c r="D174" s="100" t="s">
        <v>353</v>
      </c>
      <c r="E174" s="30" t="s">
        <v>20</v>
      </c>
      <c r="F174" s="30">
        <f>' MEMORIAL DE CÁL.'!J1278</f>
        <v>123.90399999999998</v>
      </c>
      <c r="G174" s="30">
        <v>428.43</v>
      </c>
      <c r="H174" s="31">
        <f t="shared" si="33"/>
        <v>53084.19</v>
      </c>
      <c r="I174" s="512">
        <f t="shared" si="34"/>
        <v>66355.240000000005</v>
      </c>
      <c r="J174" s="32">
        <f t="shared" si="35"/>
        <v>1.4282999999999999</v>
      </c>
    </row>
    <row r="175" spans="1:12" ht="48" x14ac:dyDescent="0.25">
      <c r="A175" s="99" t="s">
        <v>354</v>
      </c>
      <c r="B175" s="27">
        <v>1783</v>
      </c>
      <c r="C175" s="27" t="s">
        <v>22</v>
      </c>
      <c r="D175" s="100" t="s">
        <v>355</v>
      </c>
      <c r="E175" s="30" t="s">
        <v>351</v>
      </c>
      <c r="F175" s="30">
        <f>' MEMORIAL DE CÁL.'!J1289</f>
        <v>63</v>
      </c>
      <c r="G175" s="30">
        <v>250.7</v>
      </c>
      <c r="H175" s="31">
        <f t="shared" si="33"/>
        <v>15794.1</v>
      </c>
      <c r="I175" s="512">
        <f t="shared" si="34"/>
        <v>19742.63</v>
      </c>
      <c r="J175" s="32">
        <f t="shared" si="35"/>
        <v>0.42499999999999999</v>
      </c>
    </row>
    <row r="176" spans="1:12" ht="31.5" x14ac:dyDescent="0.25">
      <c r="A176" s="99" t="s">
        <v>356</v>
      </c>
      <c r="B176" s="34">
        <v>8858</v>
      </c>
      <c r="C176" s="27" t="s">
        <v>22</v>
      </c>
      <c r="D176" s="101" t="s">
        <v>357</v>
      </c>
      <c r="E176" s="35" t="s">
        <v>24</v>
      </c>
      <c r="F176" s="36">
        <f>' MEMORIAL DE CÁL.'!J1307</f>
        <v>466.67019999999991</v>
      </c>
      <c r="G176" s="36">
        <v>131.83000000000001</v>
      </c>
      <c r="H176" s="31">
        <f t="shared" si="33"/>
        <v>61521.13</v>
      </c>
      <c r="I176" s="512">
        <f t="shared" si="34"/>
        <v>76901.41</v>
      </c>
      <c r="J176" s="32">
        <f t="shared" si="35"/>
        <v>1.6553</v>
      </c>
      <c r="K176" s="88"/>
    </row>
    <row r="177" spans="1:10" ht="26.25" customHeight="1" x14ac:dyDescent="0.25">
      <c r="A177" s="99" t="s">
        <v>358</v>
      </c>
      <c r="B177" s="34">
        <v>1762</v>
      </c>
      <c r="C177" s="2" t="s">
        <v>22</v>
      </c>
      <c r="D177" s="100" t="s">
        <v>359</v>
      </c>
      <c r="E177" s="35" t="s">
        <v>24</v>
      </c>
      <c r="F177" s="36">
        <f>' MEMORIAL DE CÁL.'!J1314</f>
        <v>2.08</v>
      </c>
      <c r="G177" s="36">
        <v>639.29</v>
      </c>
      <c r="H177" s="31">
        <f t="shared" si="33"/>
        <v>1329.72</v>
      </c>
      <c r="I177" s="512">
        <f t="shared" si="34"/>
        <v>1662.15</v>
      </c>
      <c r="J177" s="32">
        <f t="shared" si="35"/>
        <v>3.5799999999999998E-2</v>
      </c>
    </row>
    <row r="178" spans="1:10" ht="24" x14ac:dyDescent="0.25">
      <c r="A178" s="99" t="s">
        <v>360</v>
      </c>
      <c r="B178" s="34">
        <v>11579</v>
      </c>
      <c r="C178" s="2" t="s">
        <v>22</v>
      </c>
      <c r="D178" s="100" t="s">
        <v>361</v>
      </c>
      <c r="E178" s="35" t="s">
        <v>24</v>
      </c>
      <c r="F178" s="36">
        <f>' MEMORIAL DE CÁL.'!J1323</f>
        <v>114.61000000000003</v>
      </c>
      <c r="G178" s="36">
        <v>639.29</v>
      </c>
      <c r="H178" s="31">
        <f t="shared" si="33"/>
        <v>73269.03</v>
      </c>
      <c r="I178" s="512">
        <f t="shared" si="34"/>
        <v>91586.29</v>
      </c>
      <c r="J178" s="32">
        <f t="shared" si="35"/>
        <v>1.9714</v>
      </c>
    </row>
    <row r="179" spans="1:10" x14ac:dyDescent="0.25">
      <c r="A179" s="99"/>
      <c r="B179" s="34"/>
      <c r="C179" s="34"/>
      <c r="D179" s="66" t="s">
        <v>362</v>
      </c>
      <c r="E179" s="35"/>
      <c r="F179" s="36"/>
      <c r="G179" s="36"/>
      <c r="H179" s="31">
        <f t="shared" si="33"/>
        <v>0</v>
      </c>
      <c r="I179" s="512">
        <f t="shared" si="34"/>
        <v>0</v>
      </c>
      <c r="J179" s="32">
        <f t="shared" si="35"/>
        <v>0</v>
      </c>
    </row>
    <row r="180" spans="1:10" ht="36" x14ac:dyDescent="0.25">
      <c r="A180" s="99" t="s">
        <v>363</v>
      </c>
      <c r="B180" s="34">
        <v>11948</v>
      </c>
      <c r="C180" s="2" t="s">
        <v>22</v>
      </c>
      <c r="D180" s="100" t="s">
        <v>364</v>
      </c>
      <c r="E180" s="35" t="s">
        <v>24</v>
      </c>
      <c r="F180" s="36">
        <f>' MEMORIAL DE CÁL.'!J1337</f>
        <v>3.948</v>
      </c>
      <c r="G180" s="36">
        <v>309.58999999999997</v>
      </c>
      <c r="H180" s="31">
        <f t="shared" si="33"/>
        <v>1222.26</v>
      </c>
      <c r="I180" s="512">
        <f t="shared" si="34"/>
        <v>1527.83</v>
      </c>
      <c r="J180" s="32">
        <f t="shared" si="35"/>
        <v>3.2899999999999999E-2</v>
      </c>
    </row>
    <row r="181" spans="1:10" ht="24" x14ac:dyDescent="0.25">
      <c r="A181" s="99" t="s">
        <v>365</v>
      </c>
      <c r="B181" s="34">
        <v>100701</v>
      </c>
      <c r="C181" s="2" t="s">
        <v>26</v>
      </c>
      <c r="D181" s="100" t="s">
        <v>366</v>
      </c>
      <c r="E181" s="35" t="s">
        <v>20</v>
      </c>
      <c r="F181" s="36">
        <f>' MEMORIAL DE CÁL.'!J1342</f>
        <v>3.57</v>
      </c>
      <c r="G181" s="36">
        <v>403.57</v>
      </c>
      <c r="H181" s="31">
        <f t="shared" si="33"/>
        <v>1440.74</v>
      </c>
      <c r="I181" s="512">
        <f t="shared" si="34"/>
        <v>1800.93</v>
      </c>
      <c r="J181" s="32">
        <f t="shared" si="35"/>
        <v>3.8800000000000001E-2</v>
      </c>
    </row>
    <row r="182" spans="1:10" x14ac:dyDescent="0.25">
      <c r="A182" s="99"/>
      <c r="B182" s="34"/>
      <c r="D182" s="100"/>
      <c r="E182" s="35"/>
      <c r="F182" s="36"/>
      <c r="G182" s="36"/>
      <c r="H182" s="18">
        <f>SUM(H172:H181)</f>
        <v>304684.12</v>
      </c>
      <c r="I182" s="513">
        <f>SUM(I172:I181)</f>
        <v>380855.17</v>
      </c>
      <c r="J182" s="44">
        <f t="shared" si="35"/>
        <v>8.1979000000000006</v>
      </c>
    </row>
    <row r="183" spans="1:10" ht="15.75" customHeight="1" x14ac:dyDescent="0.25">
      <c r="A183" s="19" t="s">
        <v>367</v>
      </c>
      <c r="B183" s="20"/>
      <c r="C183" s="20"/>
      <c r="D183" s="45" t="s">
        <v>368</v>
      </c>
      <c r="E183" s="22"/>
      <c r="F183" s="23"/>
      <c r="G183" s="23"/>
      <c r="H183" s="24"/>
      <c r="I183" s="511"/>
      <c r="J183" s="25"/>
    </row>
    <row r="184" spans="1:10" ht="24" x14ac:dyDescent="0.25">
      <c r="A184" s="26" t="s">
        <v>369</v>
      </c>
      <c r="B184" s="34">
        <v>2279</v>
      </c>
      <c r="C184" s="34" t="s">
        <v>22</v>
      </c>
      <c r="D184" s="74" t="s">
        <v>370</v>
      </c>
      <c r="E184" s="42" t="s">
        <v>24</v>
      </c>
      <c r="F184" s="36">
        <f>' MEMORIAL DE CÁL.'!J1442</f>
        <v>3299.7749999999992</v>
      </c>
      <c r="G184" s="36">
        <v>12.25</v>
      </c>
      <c r="H184" s="31">
        <v>40422.239999999998</v>
      </c>
      <c r="I184" s="512">
        <f t="shared" ref="I184:I188" si="36">ROUND(H184*1.25,2)</f>
        <v>50527.8</v>
      </c>
      <c r="J184" s="32">
        <v>1.1499999999999999</v>
      </c>
    </row>
    <row r="185" spans="1:10" ht="24" x14ac:dyDescent="0.25">
      <c r="A185" s="26" t="s">
        <v>371</v>
      </c>
      <c r="B185" s="34">
        <v>88488</v>
      </c>
      <c r="C185" s="34" t="s">
        <v>26</v>
      </c>
      <c r="D185" s="74" t="s">
        <v>372</v>
      </c>
      <c r="E185" s="35" t="s">
        <v>24</v>
      </c>
      <c r="F185" s="36">
        <f>' MEMORIAL DE CÁL.'!J1507</f>
        <v>1227.3209999999999</v>
      </c>
      <c r="G185" s="36">
        <v>11.86</v>
      </c>
      <c r="H185" s="31">
        <v>14556.03</v>
      </c>
      <c r="I185" s="512">
        <f t="shared" si="36"/>
        <v>18195.04</v>
      </c>
      <c r="J185" s="32">
        <v>0.41</v>
      </c>
    </row>
    <row r="186" spans="1:10" ht="14.25" customHeight="1" x14ac:dyDescent="0.25">
      <c r="A186" s="26" t="s">
        <v>373</v>
      </c>
      <c r="B186" s="34">
        <v>88489</v>
      </c>
      <c r="C186" s="34" t="s">
        <v>26</v>
      </c>
      <c r="D186" s="74" t="s">
        <v>374</v>
      </c>
      <c r="E186" s="35" t="s">
        <v>24</v>
      </c>
      <c r="F186" s="36">
        <f>' MEMORIAL DE CÁL.'!J1546</f>
        <v>2005.0400000000002</v>
      </c>
      <c r="G186" s="36">
        <v>10.61</v>
      </c>
      <c r="H186" s="31">
        <v>21273.47</v>
      </c>
      <c r="I186" s="512">
        <f t="shared" si="36"/>
        <v>26591.84</v>
      </c>
      <c r="J186" s="32">
        <v>0.6</v>
      </c>
    </row>
    <row r="187" spans="1:10" ht="24" x14ac:dyDescent="0.25">
      <c r="A187" s="26" t="s">
        <v>375</v>
      </c>
      <c r="B187" s="34">
        <v>2288</v>
      </c>
      <c r="C187" s="34" t="s">
        <v>22</v>
      </c>
      <c r="D187" s="74" t="s">
        <v>376</v>
      </c>
      <c r="E187" s="35" t="s">
        <v>24</v>
      </c>
      <c r="F187" s="36">
        <f>' MEMORIAL DE CÁL.'!J1560</f>
        <v>475.72</v>
      </c>
      <c r="G187" s="36">
        <v>13.54</v>
      </c>
      <c r="H187" s="31">
        <v>6441.25</v>
      </c>
      <c r="I187" s="512">
        <f t="shared" si="36"/>
        <v>8051.56</v>
      </c>
      <c r="J187" s="32">
        <v>0.18</v>
      </c>
    </row>
    <row r="188" spans="1:10" ht="24" x14ac:dyDescent="0.25">
      <c r="A188" s="26" t="s">
        <v>377</v>
      </c>
      <c r="B188" s="34">
        <v>2306</v>
      </c>
      <c r="C188" s="34" t="s">
        <v>22</v>
      </c>
      <c r="D188" s="74" t="s">
        <v>378</v>
      </c>
      <c r="E188" s="35" t="s">
        <v>24</v>
      </c>
      <c r="F188" s="36">
        <f>' MEMORIAL DE CÁL.'!J1566</f>
        <v>88.199999999999989</v>
      </c>
      <c r="G188" s="36">
        <v>14.78</v>
      </c>
      <c r="H188" s="31">
        <v>1303.5999999999999</v>
      </c>
      <c r="I188" s="512">
        <f t="shared" si="36"/>
        <v>1629.5</v>
      </c>
      <c r="J188" s="32">
        <v>0.04</v>
      </c>
    </row>
    <row r="189" spans="1:10" ht="13.5" customHeight="1" x14ac:dyDescent="0.25">
      <c r="A189" s="26"/>
      <c r="B189" s="17"/>
      <c r="C189" s="40"/>
      <c r="D189" s="61"/>
      <c r="E189" s="42"/>
      <c r="F189" s="43"/>
      <c r="G189" s="43"/>
      <c r="H189" s="18">
        <f>SUM(H184:H188)</f>
        <v>83996.59</v>
      </c>
      <c r="I189" s="18">
        <f>SUM(I184:I188)</f>
        <v>104995.73999999999</v>
      </c>
      <c r="J189" s="18">
        <f>SUM(J184:J188)</f>
        <v>2.38</v>
      </c>
    </row>
    <row r="190" spans="1:10" ht="15.75" customHeight="1" x14ac:dyDescent="0.25">
      <c r="A190" s="19" t="s">
        <v>379</v>
      </c>
      <c r="B190" s="20"/>
      <c r="C190" s="20"/>
      <c r="D190" s="45" t="s">
        <v>380</v>
      </c>
      <c r="E190" s="22"/>
      <c r="F190" s="23"/>
      <c r="G190" s="23"/>
      <c r="H190" s="24"/>
      <c r="I190" s="511"/>
      <c r="J190" s="25"/>
    </row>
    <row r="191" spans="1:10" ht="24" x14ac:dyDescent="0.25">
      <c r="A191" s="102"/>
      <c r="B191" s="34"/>
      <c r="C191" s="34"/>
      <c r="D191" s="61" t="s">
        <v>381</v>
      </c>
      <c r="E191" s="42"/>
      <c r="F191" s="36"/>
      <c r="G191" s="36"/>
      <c r="H191" s="31"/>
      <c r="I191" s="512"/>
      <c r="J191" s="32"/>
    </row>
    <row r="192" spans="1:10" ht="24" x14ac:dyDescent="0.25">
      <c r="A192" s="26" t="s">
        <v>382</v>
      </c>
      <c r="B192" s="34">
        <v>10759</v>
      </c>
      <c r="C192" s="34" t="s">
        <v>22</v>
      </c>
      <c r="D192" s="74" t="s">
        <v>383</v>
      </c>
      <c r="E192" s="35" t="s">
        <v>24</v>
      </c>
      <c r="F192" s="36">
        <f>' MEMORIAL DE CÁL.'!J1597</f>
        <v>41.544199999999989</v>
      </c>
      <c r="G192" s="36">
        <v>343.87</v>
      </c>
      <c r="H192" s="31">
        <f t="shared" ref="H192:H198" si="37">ROUND(F192*G192,2)</f>
        <v>14285.8</v>
      </c>
      <c r="I192" s="512">
        <f t="shared" ref="I192:I213" si="38">ROUND(H192*1.25,2)</f>
        <v>17857.25</v>
      </c>
      <c r="J192" s="32">
        <f t="shared" ref="J192:J198" si="39">ROUND(100*H192/$H$219,4)</f>
        <v>0.38440000000000002</v>
      </c>
    </row>
    <row r="193" spans="1:12" ht="14.25" customHeight="1" x14ac:dyDescent="0.25">
      <c r="A193" s="26" t="s">
        <v>384</v>
      </c>
      <c r="B193" s="34">
        <v>9719</v>
      </c>
      <c r="C193" s="34" t="s">
        <v>22</v>
      </c>
      <c r="D193" s="74" t="s">
        <v>385</v>
      </c>
      <c r="E193" s="35" t="s">
        <v>112</v>
      </c>
      <c r="F193" s="36">
        <f>' MEMORIAL DE CÁL.'!J1616</f>
        <v>51.489999999999995</v>
      </c>
      <c r="G193" s="36">
        <v>115.05</v>
      </c>
      <c r="H193" s="31">
        <f t="shared" si="37"/>
        <v>5923.92</v>
      </c>
      <c r="I193" s="512">
        <f t="shared" si="38"/>
        <v>7404.9</v>
      </c>
      <c r="J193" s="32">
        <f t="shared" si="39"/>
        <v>0.15939999999999999</v>
      </c>
    </row>
    <row r="194" spans="1:12" x14ac:dyDescent="0.25">
      <c r="A194" s="26" t="s">
        <v>386</v>
      </c>
      <c r="B194" s="34">
        <v>7784</v>
      </c>
      <c r="C194" s="34" t="s">
        <v>22</v>
      </c>
      <c r="D194" s="74" t="s">
        <v>387</v>
      </c>
      <c r="E194" s="35" t="s">
        <v>112</v>
      </c>
      <c r="F194" s="36">
        <f>' MEMORIAL DE CÁL.'!J1635</f>
        <v>41.57</v>
      </c>
      <c r="G194" s="36">
        <v>60.05</v>
      </c>
      <c r="H194" s="31">
        <f t="shared" si="37"/>
        <v>2496.2800000000002</v>
      </c>
      <c r="I194" s="512">
        <f t="shared" si="38"/>
        <v>3120.35</v>
      </c>
      <c r="J194" s="32">
        <f t="shared" si="39"/>
        <v>6.7199999999999996E-2</v>
      </c>
    </row>
    <row r="195" spans="1:12" x14ac:dyDescent="0.25">
      <c r="A195" s="26" t="s">
        <v>388</v>
      </c>
      <c r="B195" s="34">
        <v>9721</v>
      </c>
      <c r="C195" s="34" t="s">
        <v>22</v>
      </c>
      <c r="D195" s="74" t="s">
        <v>389</v>
      </c>
      <c r="E195" s="35" t="s">
        <v>24</v>
      </c>
      <c r="F195" s="36">
        <f>' MEMORIAL DE CÁL.'!J1643</f>
        <v>26.54</v>
      </c>
      <c r="G195" s="36">
        <v>435.72</v>
      </c>
      <c r="H195" s="31">
        <f t="shared" si="37"/>
        <v>11564.01</v>
      </c>
      <c r="I195" s="512">
        <f t="shared" si="38"/>
        <v>14455.01</v>
      </c>
      <c r="J195" s="32">
        <f t="shared" si="39"/>
        <v>0.31109999999999999</v>
      </c>
    </row>
    <row r="196" spans="1:12" x14ac:dyDescent="0.25">
      <c r="A196" s="26" t="s">
        <v>390</v>
      </c>
      <c r="B196" s="34">
        <v>2266</v>
      </c>
      <c r="C196" s="34" t="s">
        <v>22</v>
      </c>
      <c r="D196" s="74" t="s">
        <v>391</v>
      </c>
      <c r="E196" s="35" t="s">
        <v>112</v>
      </c>
      <c r="F196" s="36">
        <f>' MEMORIAL DE CÁL.'!J1657</f>
        <v>13</v>
      </c>
      <c r="G196" s="36">
        <v>63.84</v>
      </c>
      <c r="H196" s="31">
        <f t="shared" si="37"/>
        <v>829.92</v>
      </c>
      <c r="I196" s="512">
        <f t="shared" si="38"/>
        <v>1037.4000000000001</v>
      </c>
      <c r="J196" s="32">
        <f t="shared" si="39"/>
        <v>2.23E-2</v>
      </c>
    </row>
    <row r="197" spans="1:12" ht="24" x14ac:dyDescent="0.25">
      <c r="A197" s="26" t="s">
        <v>392</v>
      </c>
      <c r="B197" s="34">
        <v>7784</v>
      </c>
      <c r="C197" s="34" t="s">
        <v>22</v>
      </c>
      <c r="D197" s="74" t="s">
        <v>393</v>
      </c>
      <c r="E197" s="35" t="s">
        <v>112</v>
      </c>
      <c r="F197" s="36">
        <f>' MEMORIAL DE CÁL.'!J1666</f>
        <v>34.17</v>
      </c>
      <c r="G197" s="36">
        <v>60.05</v>
      </c>
      <c r="H197" s="31">
        <f t="shared" si="37"/>
        <v>2051.91</v>
      </c>
      <c r="I197" s="512">
        <f t="shared" si="38"/>
        <v>2564.89</v>
      </c>
      <c r="J197" s="32">
        <f t="shared" si="39"/>
        <v>5.5199999999999999E-2</v>
      </c>
    </row>
    <row r="198" spans="1:12" ht="24" x14ac:dyDescent="0.25">
      <c r="A198" s="26" t="s">
        <v>394</v>
      </c>
      <c r="B198" s="34">
        <v>8854</v>
      </c>
      <c r="C198" s="34" t="s">
        <v>22</v>
      </c>
      <c r="D198" s="74" t="s">
        <v>395</v>
      </c>
      <c r="E198" s="35" t="s">
        <v>24</v>
      </c>
      <c r="F198" s="36">
        <f>' MEMORIAL DE CÁL.'!J1674</f>
        <v>26.652999999999999</v>
      </c>
      <c r="G198" s="36">
        <v>120.67</v>
      </c>
      <c r="H198" s="31">
        <f t="shared" si="37"/>
        <v>3216.22</v>
      </c>
      <c r="I198" s="512">
        <f t="shared" si="38"/>
        <v>4020.28</v>
      </c>
      <c r="J198" s="32">
        <f t="shared" si="39"/>
        <v>8.6499999999999994E-2</v>
      </c>
    </row>
    <row r="199" spans="1:12" x14ac:dyDescent="0.25">
      <c r="A199" s="102"/>
      <c r="B199" s="40"/>
      <c r="C199" s="40"/>
      <c r="D199" s="66" t="s">
        <v>396</v>
      </c>
      <c r="E199" s="35"/>
      <c r="F199" s="36"/>
      <c r="G199" s="36"/>
      <c r="H199" s="31"/>
      <c r="I199" s="512"/>
      <c r="J199" s="32"/>
    </row>
    <row r="200" spans="1:12" x14ac:dyDescent="0.25">
      <c r="A200" s="26" t="s">
        <v>397</v>
      </c>
      <c r="B200" s="34">
        <v>4264</v>
      </c>
      <c r="C200" s="34" t="s">
        <v>22</v>
      </c>
      <c r="D200" s="74" t="s">
        <v>398</v>
      </c>
      <c r="E200" s="50" t="s">
        <v>112</v>
      </c>
      <c r="F200" s="36">
        <f>' MEMORIAL DE CÁL.'!J1679</f>
        <v>6.87</v>
      </c>
      <c r="G200" s="36">
        <v>88.47</v>
      </c>
      <c r="H200" s="31">
        <f t="shared" ref="H200:H213" si="40">ROUND(F200*G200,2)</f>
        <v>607.79</v>
      </c>
      <c r="I200" s="512">
        <f t="shared" si="38"/>
        <v>759.74</v>
      </c>
      <c r="J200" s="32">
        <f t="shared" ref="J200:J213" si="41">ROUND(100*H200/$H$219,4)</f>
        <v>1.6400000000000001E-2</v>
      </c>
    </row>
    <row r="201" spans="1:12" ht="24" x14ac:dyDescent="0.25">
      <c r="A201" s="26" t="s">
        <v>399</v>
      </c>
      <c r="B201" s="34">
        <v>1869</v>
      </c>
      <c r="C201" s="34" t="s">
        <v>22</v>
      </c>
      <c r="D201" s="74" t="s">
        <v>400</v>
      </c>
      <c r="E201" s="50" t="s">
        <v>112</v>
      </c>
      <c r="F201" s="36">
        <f>' MEMORIAL DE CÁL.'!J1684</f>
        <v>4.5799999999999992</v>
      </c>
      <c r="G201" s="36">
        <v>266.70999999999998</v>
      </c>
      <c r="H201" s="31">
        <f t="shared" si="40"/>
        <v>1221.53</v>
      </c>
      <c r="I201" s="512">
        <f t="shared" si="38"/>
        <v>1526.91</v>
      </c>
      <c r="J201" s="32">
        <f t="shared" si="41"/>
        <v>3.2899999999999999E-2</v>
      </c>
    </row>
    <row r="202" spans="1:12" ht="36" x14ac:dyDescent="0.25">
      <c r="A202" s="26" t="s">
        <v>401</v>
      </c>
      <c r="B202" s="34">
        <v>11677</v>
      </c>
      <c r="C202" s="103" t="s">
        <v>22</v>
      </c>
      <c r="D202" s="74" t="s">
        <v>402</v>
      </c>
      <c r="E202" s="51" t="s">
        <v>20</v>
      </c>
      <c r="F202" s="36">
        <f>' MEMORIAL DE CÁL.'!J1689</f>
        <v>4</v>
      </c>
      <c r="G202" s="31">
        <v>667.06</v>
      </c>
      <c r="H202" s="31">
        <f t="shared" si="40"/>
        <v>2668.24</v>
      </c>
      <c r="I202" s="512">
        <f t="shared" si="38"/>
        <v>3335.3</v>
      </c>
      <c r="J202" s="32">
        <f t="shared" si="41"/>
        <v>7.1800000000000003E-2</v>
      </c>
    </row>
    <row r="203" spans="1:12" ht="21" x14ac:dyDescent="0.25">
      <c r="A203" s="26" t="s">
        <v>403</v>
      </c>
      <c r="B203" s="34">
        <v>2411</v>
      </c>
      <c r="C203" s="103" t="s">
        <v>22</v>
      </c>
      <c r="D203" s="69" t="s">
        <v>404</v>
      </c>
      <c r="E203" s="51" t="s">
        <v>20</v>
      </c>
      <c r="F203" s="36">
        <f>' MEMORIAL DE CÁL.'!J1694</f>
        <v>1</v>
      </c>
      <c r="G203" s="31">
        <v>1100</v>
      </c>
      <c r="H203" s="31">
        <f t="shared" si="40"/>
        <v>1100</v>
      </c>
      <c r="I203" s="512">
        <f t="shared" si="38"/>
        <v>1375</v>
      </c>
      <c r="J203" s="32">
        <f t="shared" si="41"/>
        <v>2.9600000000000001E-2</v>
      </c>
    </row>
    <row r="204" spans="1:12" x14ac:dyDescent="0.25">
      <c r="A204" s="26" t="s">
        <v>405</v>
      </c>
      <c r="B204" s="34">
        <v>3167</v>
      </c>
      <c r="C204" s="34" t="s">
        <v>22</v>
      </c>
      <c r="D204" s="74" t="s">
        <v>406</v>
      </c>
      <c r="E204" s="87" t="s">
        <v>169</v>
      </c>
      <c r="F204" s="36">
        <v>1</v>
      </c>
      <c r="G204" s="36">
        <v>1753.88</v>
      </c>
      <c r="H204" s="31">
        <f t="shared" si="40"/>
        <v>1753.88</v>
      </c>
      <c r="I204" s="512">
        <f t="shared" si="38"/>
        <v>2192.35</v>
      </c>
      <c r="J204" s="32">
        <f t="shared" si="41"/>
        <v>4.7199999999999999E-2</v>
      </c>
    </row>
    <row r="205" spans="1:12" ht="24" x14ac:dyDescent="0.25">
      <c r="A205" s="26" t="s">
        <v>407</v>
      </c>
      <c r="B205" s="34">
        <v>7634</v>
      </c>
      <c r="C205" s="34" t="s">
        <v>22</v>
      </c>
      <c r="D205" s="74" t="s">
        <v>408</v>
      </c>
      <c r="E205" s="87" t="s">
        <v>20</v>
      </c>
      <c r="F205" s="36">
        <f>' MEMORIAL DE CÁL.'!E1703</f>
        <v>37</v>
      </c>
      <c r="G205" s="36">
        <v>69.099999999999994</v>
      </c>
      <c r="H205" s="31">
        <f t="shared" si="40"/>
        <v>2556.6999999999998</v>
      </c>
      <c r="I205" s="512">
        <f t="shared" si="38"/>
        <v>3195.88</v>
      </c>
      <c r="J205" s="44">
        <f t="shared" si="41"/>
        <v>6.88E-2</v>
      </c>
    </row>
    <row r="206" spans="1:12" ht="36" x14ac:dyDescent="0.25">
      <c r="A206" s="26" t="s">
        <v>409</v>
      </c>
      <c r="B206" s="34">
        <v>12151</v>
      </c>
      <c r="C206" s="34" t="s">
        <v>22</v>
      </c>
      <c r="D206" s="74" t="s">
        <v>410</v>
      </c>
      <c r="E206" s="87" t="s">
        <v>20</v>
      </c>
      <c r="F206" s="36">
        <f>' MEMORIAL DE CÁL.'!E1708</f>
        <v>32</v>
      </c>
      <c r="G206" s="36">
        <v>15.25</v>
      </c>
      <c r="H206" s="31">
        <f t="shared" si="40"/>
        <v>488</v>
      </c>
      <c r="I206" s="512">
        <f t="shared" si="38"/>
        <v>610</v>
      </c>
      <c r="J206" s="44">
        <f t="shared" si="41"/>
        <v>1.3100000000000001E-2</v>
      </c>
    </row>
    <row r="207" spans="1:12" ht="24" x14ac:dyDescent="0.25">
      <c r="A207" s="26" t="s">
        <v>411</v>
      </c>
      <c r="B207" s="34">
        <v>98510</v>
      </c>
      <c r="C207" s="34" t="s">
        <v>26</v>
      </c>
      <c r="D207" s="74" t="s">
        <v>412</v>
      </c>
      <c r="E207" s="87" t="s">
        <v>20</v>
      </c>
      <c r="F207" s="36">
        <f>' MEMORIAL DE CÁL.'!E1713</f>
        <v>40</v>
      </c>
      <c r="G207" s="36">
        <v>76.37</v>
      </c>
      <c r="H207" s="31">
        <f t="shared" si="40"/>
        <v>3054.8</v>
      </c>
      <c r="I207" s="512">
        <f t="shared" si="38"/>
        <v>3818.5</v>
      </c>
      <c r="J207" s="44">
        <f t="shared" si="41"/>
        <v>8.2199999999999995E-2</v>
      </c>
    </row>
    <row r="208" spans="1:12" ht="24" x14ac:dyDescent="0.25">
      <c r="A208" s="26" t="s">
        <v>413</v>
      </c>
      <c r="B208" s="34">
        <v>100862</v>
      </c>
      <c r="C208" s="34" t="s">
        <v>26</v>
      </c>
      <c r="D208" s="74" t="s">
        <v>414</v>
      </c>
      <c r="E208" s="87" t="s">
        <v>20</v>
      </c>
      <c r="F208" s="36">
        <f>' MEMORIAL DE CÁL.'!J1721</f>
        <v>71</v>
      </c>
      <c r="G208" s="36">
        <v>37.159999999999997</v>
      </c>
      <c r="H208" s="31">
        <f t="shared" si="40"/>
        <v>2638.36</v>
      </c>
      <c r="I208" s="512">
        <f t="shared" si="38"/>
        <v>3297.95</v>
      </c>
      <c r="J208" s="44">
        <f t="shared" si="41"/>
        <v>7.0999999999999994E-2</v>
      </c>
      <c r="L208" s="68"/>
    </row>
    <row r="209" spans="1:10" ht="24" x14ac:dyDescent="0.25">
      <c r="A209" s="26" t="s">
        <v>415</v>
      </c>
      <c r="B209" s="35">
        <v>8854</v>
      </c>
      <c r="C209" s="35" t="s">
        <v>22</v>
      </c>
      <c r="D209" s="92" t="s">
        <v>416</v>
      </c>
      <c r="E209" s="35" t="s">
        <v>24</v>
      </c>
      <c r="F209" s="36">
        <f>' MEMORIAL DE CÁL.'!J1729</f>
        <v>36</v>
      </c>
      <c r="G209" s="36">
        <v>117.75</v>
      </c>
      <c r="H209" s="31">
        <f t="shared" si="40"/>
        <v>4239</v>
      </c>
      <c r="I209" s="512">
        <f t="shared" si="38"/>
        <v>5298.75</v>
      </c>
      <c r="J209" s="44">
        <f t="shared" si="41"/>
        <v>0.11409999999999999</v>
      </c>
    </row>
    <row r="210" spans="1:10" ht="24" x14ac:dyDescent="0.25">
      <c r="A210" s="26" t="s">
        <v>417</v>
      </c>
      <c r="B210" s="35">
        <v>13080</v>
      </c>
      <c r="C210" s="35" t="s">
        <v>22</v>
      </c>
      <c r="D210" s="92" t="s">
        <v>418</v>
      </c>
      <c r="E210" s="35" t="s">
        <v>158</v>
      </c>
      <c r="F210" s="36">
        <v>1</v>
      </c>
      <c r="G210" s="36">
        <v>16000</v>
      </c>
      <c r="H210" s="31">
        <f t="shared" si="40"/>
        <v>16000</v>
      </c>
      <c r="I210" s="512">
        <f t="shared" si="38"/>
        <v>20000</v>
      </c>
      <c r="J210" s="44">
        <f t="shared" si="41"/>
        <v>0.43049999999999999</v>
      </c>
    </row>
    <row r="211" spans="1:10" ht="33" customHeight="1" x14ac:dyDescent="0.25">
      <c r="A211" s="26" t="s">
        <v>419</v>
      </c>
      <c r="B211" s="35">
        <v>9893</v>
      </c>
      <c r="C211" s="35" t="s">
        <v>22</v>
      </c>
      <c r="D211" s="74" t="s">
        <v>420</v>
      </c>
      <c r="E211" s="35" t="s">
        <v>112</v>
      </c>
      <c r="F211" s="36">
        <f>' MEMORIAL DE CÁL.'!J1740</f>
        <v>29.08</v>
      </c>
      <c r="G211" s="36">
        <v>397.82</v>
      </c>
      <c r="H211" s="31">
        <f t="shared" si="40"/>
        <v>11568.61</v>
      </c>
      <c r="I211" s="512">
        <f t="shared" si="38"/>
        <v>14460.76</v>
      </c>
      <c r="J211" s="44">
        <f t="shared" si="41"/>
        <v>0.31130000000000002</v>
      </c>
    </row>
    <row r="212" spans="1:10" ht="28.5" customHeight="1" x14ac:dyDescent="0.25">
      <c r="A212" s="26" t="s">
        <v>421</v>
      </c>
      <c r="B212" s="35">
        <v>4748</v>
      </c>
      <c r="C212" s="35" t="s">
        <v>22</v>
      </c>
      <c r="D212" s="74" t="s">
        <v>422</v>
      </c>
      <c r="E212" s="35" t="s">
        <v>112</v>
      </c>
      <c r="F212" s="36">
        <f>' MEMORIAL DE CÁL.'!J1745</f>
        <v>168</v>
      </c>
      <c r="G212" s="36">
        <v>208.21</v>
      </c>
      <c r="H212" s="31">
        <f t="shared" si="40"/>
        <v>34979.279999999999</v>
      </c>
      <c r="I212" s="512">
        <f t="shared" si="38"/>
        <v>43724.1</v>
      </c>
      <c r="J212" s="44">
        <f t="shared" si="41"/>
        <v>0.94120000000000004</v>
      </c>
    </row>
    <row r="213" spans="1:10" ht="17.25" customHeight="1" x14ac:dyDescent="0.25">
      <c r="A213" s="26" t="s">
        <v>423</v>
      </c>
      <c r="B213" s="35" t="s">
        <v>134</v>
      </c>
      <c r="C213" s="35" t="s">
        <v>30</v>
      </c>
      <c r="D213" s="74" t="s">
        <v>424</v>
      </c>
      <c r="E213" s="35" t="s">
        <v>24</v>
      </c>
      <c r="F213" s="36">
        <f>' MEMORIAL DE CÁL.'!J1751</f>
        <v>10.361999999999998</v>
      </c>
      <c r="G213" s="36">
        <v>236.95</v>
      </c>
      <c r="H213" s="31">
        <f t="shared" si="40"/>
        <v>2455.2800000000002</v>
      </c>
      <c r="I213" s="512">
        <f t="shared" si="38"/>
        <v>3069.1</v>
      </c>
      <c r="J213" s="44">
        <f t="shared" si="41"/>
        <v>6.6100000000000006E-2</v>
      </c>
    </row>
    <row r="214" spans="1:10" ht="12.75" customHeight="1" x14ac:dyDescent="0.25">
      <c r="A214" s="26"/>
      <c r="B214" s="34"/>
      <c r="C214" s="34"/>
      <c r="D214" s="61"/>
      <c r="E214" s="87"/>
      <c r="F214" s="36"/>
      <c r="G214" s="36"/>
      <c r="H214" s="18">
        <f>SUM(H192:H213)</f>
        <v>125699.52999999998</v>
      </c>
      <c r="I214" s="18">
        <f>SUM(I192:I213)</f>
        <v>157124.42000000001</v>
      </c>
      <c r="J214" s="18">
        <f>SUM(J192:J213)</f>
        <v>3.3823000000000003</v>
      </c>
    </row>
    <row r="215" spans="1:10" ht="12.75" customHeight="1" x14ac:dyDescent="0.25">
      <c r="A215" s="19" t="s">
        <v>425</v>
      </c>
      <c r="B215" s="20"/>
      <c r="C215" s="20"/>
      <c r="D215" s="21" t="s">
        <v>426</v>
      </c>
      <c r="E215" s="22"/>
      <c r="F215" s="23"/>
      <c r="G215" s="23"/>
      <c r="H215" s="24"/>
      <c r="I215" s="24"/>
      <c r="J215" s="24">
        <f>ROUND(100*H216/$H$219,4)</f>
        <v>0.1855</v>
      </c>
    </row>
    <row r="216" spans="1:10" x14ac:dyDescent="0.25">
      <c r="A216" s="83" t="s">
        <v>427</v>
      </c>
      <c r="B216" s="34">
        <v>2450</v>
      </c>
      <c r="C216" s="34" t="s">
        <v>22</v>
      </c>
      <c r="D216" s="74" t="s">
        <v>428</v>
      </c>
      <c r="E216" s="87" t="s">
        <v>24</v>
      </c>
      <c r="F216" s="36">
        <v>3413.16</v>
      </c>
      <c r="G216" s="36">
        <v>2.02</v>
      </c>
      <c r="H216" s="31">
        <f>ROUND(F216*G216,2)</f>
        <v>6894.58</v>
      </c>
      <c r="I216" s="512">
        <f t="shared" ref="I216:I217" si="42">ROUND(H216*1.25,2)</f>
        <v>8618.23</v>
      </c>
      <c r="J216" s="44">
        <f>SUM(J215:J215)</f>
        <v>0.1855</v>
      </c>
    </row>
    <row r="217" spans="1:10" ht="24" x14ac:dyDescent="0.25">
      <c r="A217" s="83" t="s">
        <v>429</v>
      </c>
      <c r="B217" s="34">
        <v>11986</v>
      </c>
      <c r="C217" s="34" t="s">
        <v>22</v>
      </c>
      <c r="D217" s="74" t="s">
        <v>430</v>
      </c>
      <c r="E217" s="87" t="s">
        <v>158</v>
      </c>
      <c r="F217" s="36">
        <v>2</v>
      </c>
      <c r="G217" s="36">
        <v>1136.9000000000001</v>
      </c>
      <c r="H217" s="31">
        <f>ROUND(F217*G217,2)</f>
        <v>2273.8000000000002</v>
      </c>
      <c r="I217" s="512">
        <f>ROUND(H217*1.25,2)</f>
        <v>2842.25</v>
      </c>
      <c r="J217" s="44">
        <f>SUM(J216:J216)</f>
        <v>0.1855</v>
      </c>
    </row>
    <row r="218" spans="1:10" ht="14.45" customHeight="1" x14ac:dyDescent="0.25">
      <c r="A218" s="82"/>
      <c r="B218" s="17"/>
      <c r="C218" s="40"/>
      <c r="D218" s="61"/>
      <c r="E218" s="42"/>
      <c r="F218" s="43"/>
      <c r="G218" s="43"/>
      <c r="H218" s="18">
        <f>SUM(H216:H217)</f>
        <v>9168.380000000001</v>
      </c>
      <c r="I218" s="513">
        <f>SUM(I216:I217)</f>
        <v>11460.48</v>
      </c>
      <c r="J218" s="520">
        <f>J214+J189+J169+J158+J118+J80+J77+J69+J58+J38++J19+J150+J26+J182</f>
        <v>99.873400000000004</v>
      </c>
    </row>
    <row r="219" spans="1:10" ht="12.75" customHeight="1" x14ac:dyDescent="0.25">
      <c r="A219" s="104"/>
      <c r="B219" s="105"/>
      <c r="C219" s="105"/>
      <c r="D219" s="106"/>
      <c r="E219" s="107"/>
      <c r="F219" s="521" t="s">
        <v>431</v>
      </c>
      <c r="G219" s="521"/>
      <c r="H219" s="108">
        <f>H218+H214+H189+H169+H158+H118+H80+H77+H69+H58+H38++H19+H150+H26+H182</f>
        <v>3716610.38</v>
      </c>
      <c r="I219" s="515">
        <f>I218+I214+I189+I182+I169+I158+I150+I118+I80+I77+I69+I58+I38+I26+I19</f>
        <v>4645763.16</v>
      </c>
      <c r="J219" s="520"/>
    </row>
    <row r="220" spans="1:10" ht="12.75" customHeight="1" x14ac:dyDescent="0.25">
      <c r="A220" s="109"/>
      <c r="B220" s="110"/>
      <c r="C220" s="110"/>
      <c r="D220" s="111"/>
      <c r="E220" s="517" t="s">
        <v>432</v>
      </c>
      <c r="F220" s="517"/>
      <c r="G220" s="517"/>
      <c r="H220" s="112">
        <f>I219</f>
        <v>4645763.16</v>
      </c>
      <c r="I220" s="516"/>
    </row>
  </sheetData>
  <mergeCells count="16">
    <mergeCell ref="A1:J1"/>
    <mergeCell ref="A3:J3"/>
    <mergeCell ref="A4:D4"/>
    <mergeCell ref="E4:J4"/>
    <mergeCell ref="A5:D5"/>
    <mergeCell ref="A7:A8"/>
    <mergeCell ref="B7:B8"/>
    <mergeCell ref="C7:C8"/>
    <mergeCell ref="D7:D8"/>
    <mergeCell ref="E7:E8"/>
    <mergeCell ref="E220:G220"/>
    <mergeCell ref="F7:F8"/>
    <mergeCell ref="G7:H7"/>
    <mergeCell ref="J7:J8"/>
    <mergeCell ref="J218:J219"/>
    <mergeCell ref="F219:G219"/>
  </mergeCells>
  <pageMargins left="0.51180555555555596" right="0.51180555555555596" top="0.78749999999999998" bottom="0.78749999999999998" header="0.511811023622047" footer="0.511811023622047"/>
  <pageSetup paperSize="9" scale="53" orientation="portrait" horizontalDpi="300" verticalDpi="30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1758"/>
  <sheetViews>
    <sheetView view="pageBreakPreview" topLeftCell="A1486" zoomScale="80" zoomScaleNormal="90" zoomScaleSheetLayoutView="80" workbookViewId="0">
      <selection activeCell="L19" sqref="L19"/>
    </sheetView>
  </sheetViews>
  <sheetFormatPr defaultColWidth="11.42578125" defaultRowHeight="15" x14ac:dyDescent="0.25"/>
  <cols>
    <col min="1" max="1" width="39.5703125" style="113" customWidth="1"/>
    <col min="2" max="2" width="20" style="114" customWidth="1"/>
    <col min="3" max="3" width="17" style="114" customWidth="1"/>
    <col min="4" max="4" width="18.85546875" style="114" customWidth="1"/>
    <col min="5" max="5" width="14.7109375" style="114" customWidth="1"/>
    <col min="6" max="6" width="13" style="115" customWidth="1"/>
    <col min="7" max="8" width="15.140625" style="115" customWidth="1"/>
    <col min="9" max="9" width="13" style="115" customWidth="1"/>
    <col min="10" max="10" width="12" style="114" customWidth="1"/>
    <col min="11" max="11" width="10.42578125" style="115" customWidth="1"/>
    <col min="12" max="12" width="26.85546875" style="116" customWidth="1"/>
    <col min="13" max="13" width="10.5703125" style="116" customWidth="1"/>
    <col min="14" max="14" width="9.85546875" style="116" customWidth="1"/>
    <col min="15" max="15" width="11.28515625" style="116" customWidth="1"/>
    <col min="16" max="16" width="5.5703125" style="116" customWidth="1"/>
    <col min="17" max="1024" width="11.42578125" style="116"/>
  </cols>
  <sheetData>
    <row r="2" spans="1:14" ht="15.75" customHeight="1" x14ac:dyDescent="0.4">
      <c r="A2" s="570"/>
      <c r="B2" s="570"/>
      <c r="C2" s="117"/>
      <c r="D2" s="117"/>
      <c r="E2" s="117"/>
      <c r="F2" s="118"/>
      <c r="G2" s="118"/>
      <c r="H2" s="118"/>
      <c r="I2" s="118"/>
      <c r="J2" s="117"/>
      <c r="K2" s="119" t="s">
        <v>433</v>
      </c>
    </row>
    <row r="3" spans="1:14" s="121" customFormat="1" ht="24" customHeight="1" x14ac:dyDescent="0.6">
      <c r="A3" s="571"/>
      <c r="B3" s="571"/>
      <c r="C3" s="571"/>
      <c r="D3" s="571"/>
      <c r="E3" s="571"/>
      <c r="F3" s="571"/>
      <c r="G3" s="571"/>
      <c r="H3" s="571"/>
      <c r="I3" s="571"/>
      <c r="J3" s="571"/>
      <c r="K3" s="120">
        <v>44411</v>
      </c>
    </row>
    <row r="4" spans="1:14" s="121" customFormat="1" ht="18.75" customHeight="1" x14ac:dyDescent="0.4">
      <c r="A4" s="572" t="s">
        <v>434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122"/>
      <c r="M4" s="122"/>
    </row>
    <row r="5" spans="1:14" s="121" customFormat="1" ht="15" customHeight="1" x14ac:dyDescent="0.4">
      <c r="A5" s="573" t="str">
        <f>'PLANILHA DE CUSTO'!A3:J3</f>
        <v xml:space="preserve"> OBRA : Centro de Atenção Psicossocial – CAPS III NISE</v>
      </c>
      <c r="B5" s="573"/>
      <c r="C5" s="573"/>
      <c r="D5" s="573"/>
      <c r="E5" s="573"/>
      <c r="F5" s="573"/>
      <c r="G5" s="573"/>
      <c r="H5" s="573"/>
      <c r="I5" s="573"/>
      <c r="J5" s="573"/>
      <c r="K5" s="573"/>
      <c r="L5" s="122"/>
      <c r="M5" s="122"/>
    </row>
    <row r="6" spans="1:14" s="121" customFormat="1" ht="16.5" x14ac:dyDescent="0.35">
      <c r="A6" s="123"/>
      <c r="B6" s="124"/>
      <c r="C6" s="124"/>
      <c r="D6" s="124"/>
      <c r="E6" s="124"/>
      <c r="F6" s="123"/>
      <c r="G6" s="123"/>
      <c r="H6" s="123"/>
      <c r="I6" s="123"/>
      <c r="J6" s="124"/>
      <c r="K6" s="123"/>
      <c r="L6" s="122"/>
      <c r="M6" s="122"/>
    </row>
    <row r="7" spans="1:14" s="121" customFormat="1" ht="15" customHeight="1" x14ac:dyDescent="0.25">
      <c r="A7" s="574" t="s">
        <v>435</v>
      </c>
      <c r="B7" s="574"/>
      <c r="C7" s="574"/>
      <c r="D7" s="574"/>
      <c r="E7" s="574"/>
      <c r="F7" s="574"/>
      <c r="G7" s="574"/>
      <c r="H7" s="574"/>
      <c r="I7" s="574"/>
      <c r="J7" s="574"/>
      <c r="K7" s="574"/>
      <c r="L7" s="122"/>
      <c r="M7" s="122"/>
    </row>
    <row r="8" spans="1:14" s="121" customFormat="1" x14ac:dyDescent="0.2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2"/>
      <c r="M8" s="122"/>
    </row>
    <row r="9" spans="1:14" s="121" customFormat="1" x14ac:dyDescent="0.25">
      <c r="A9" s="556" t="s">
        <v>436</v>
      </c>
      <c r="B9" s="537" t="str">
        <f>'PLANILHA DE CUSTO'!D10</f>
        <v>Projetos complementares</v>
      </c>
      <c r="C9" s="537"/>
      <c r="D9" s="537"/>
      <c r="E9" s="537"/>
      <c r="F9" s="537"/>
      <c r="G9" s="537"/>
      <c r="H9" s="537"/>
      <c r="I9" s="537"/>
      <c r="J9" s="537"/>
      <c r="K9" s="537"/>
      <c r="L9" s="122"/>
      <c r="M9" s="122"/>
    </row>
    <row r="10" spans="1:14" s="121" customFormat="1" x14ac:dyDescent="0.25">
      <c r="A10" s="556"/>
      <c r="B10" s="127" t="s">
        <v>437</v>
      </c>
      <c r="C10" s="127" t="s">
        <v>438</v>
      </c>
      <c r="D10" s="128" t="s">
        <v>439</v>
      </c>
      <c r="E10" s="127" t="s">
        <v>440</v>
      </c>
      <c r="F10" s="129" t="s">
        <v>441</v>
      </c>
      <c r="G10" s="129"/>
      <c r="H10" s="129"/>
      <c r="I10" s="129"/>
      <c r="J10" s="128" t="s">
        <v>14</v>
      </c>
      <c r="K10" s="129" t="s">
        <v>169</v>
      </c>
      <c r="L10" s="122"/>
      <c r="M10" s="122"/>
    </row>
    <row r="11" spans="1:14" s="121" customFormat="1" x14ac:dyDescent="0.25">
      <c r="A11" s="130"/>
      <c r="B11" s="131"/>
      <c r="C11" s="131"/>
      <c r="D11" s="131"/>
      <c r="E11" s="131">
        <v>1</v>
      </c>
      <c r="F11" s="132"/>
      <c r="G11" s="133"/>
      <c r="H11" s="133"/>
      <c r="I11" s="133"/>
      <c r="J11" s="134">
        <f>E11</f>
        <v>1</v>
      </c>
      <c r="K11" s="135" t="s">
        <v>169</v>
      </c>
      <c r="L11" s="122"/>
      <c r="M11" s="122"/>
    </row>
    <row r="12" spans="1:14" s="121" customFormat="1" ht="15.75" x14ac:dyDescent="0.3">
      <c r="A12" s="568" t="str">
        <f>B9</f>
        <v>Projetos complementares</v>
      </c>
      <c r="B12" s="568"/>
      <c r="C12" s="568"/>
      <c r="D12" s="568"/>
      <c r="E12" s="568"/>
      <c r="F12" s="136"/>
      <c r="G12" s="136"/>
      <c r="H12" s="136"/>
      <c r="I12" s="137" t="s">
        <v>14</v>
      </c>
      <c r="J12" s="138">
        <f>SUM(J11:J11)</f>
        <v>1</v>
      </c>
      <c r="K12" s="139" t="s">
        <v>169</v>
      </c>
      <c r="L12" s="122"/>
      <c r="M12" s="122"/>
    </row>
    <row r="13" spans="1:14" s="121" customFormat="1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2"/>
      <c r="M13" s="122"/>
    </row>
    <row r="14" spans="1:14" s="121" customFormat="1" x14ac:dyDescent="0.25">
      <c r="A14" s="556" t="s">
        <v>436</v>
      </c>
      <c r="B14" s="537" t="str">
        <f>'PLANILHA DE CUSTO'!D11</f>
        <v>Placa de obra em chapa aço galvanizado, instalada</v>
      </c>
      <c r="C14" s="537"/>
      <c r="D14" s="537"/>
      <c r="E14" s="537"/>
      <c r="F14" s="537"/>
      <c r="G14" s="537"/>
      <c r="H14" s="537"/>
      <c r="I14" s="537"/>
      <c r="J14" s="537"/>
      <c r="K14" s="537"/>
      <c r="L14" s="122"/>
      <c r="M14" s="122"/>
    </row>
    <row r="15" spans="1:14" s="121" customFormat="1" x14ac:dyDescent="0.25">
      <c r="A15" s="556"/>
      <c r="B15" s="127" t="s">
        <v>437</v>
      </c>
      <c r="C15" s="127" t="s">
        <v>438</v>
      </c>
      <c r="D15" s="128" t="s">
        <v>439</v>
      </c>
      <c r="E15" s="127" t="s">
        <v>440</v>
      </c>
      <c r="F15" s="129" t="s">
        <v>441</v>
      </c>
      <c r="G15" s="129"/>
      <c r="H15" s="129"/>
      <c r="I15" s="129"/>
      <c r="J15" s="128" t="s">
        <v>14</v>
      </c>
      <c r="K15" s="129" t="s">
        <v>169</v>
      </c>
      <c r="L15" s="122"/>
      <c r="M15" s="122"/>
      <c r="N15" s="503"/>
    </row>
    <row r="16" spans="1:14" s="121" customFormat="1" x14ac:dyDescent="0.25">
      <c r="A16" s="130"/>
      <c r="B16" s="131"/>
      <c r="C16" s="131"/>
      <c r="D16" s="131"/>
      <c r="E16" s="131"/>
      <c r="F16" s="132">
        <v>10</v>
      </c>
      <c r="G16" s="133"/>
      <c r="H16" s="133"/>
      <c r="I16" s="133"/>
      <c r="J16" s="134">
        <f>F16</f>
        <v>10</v>
      </c>
      <c r="K16" s="135" t="s">
        <v>24</v>
      </c>
      <c r="L16" s="122"/>
      <c r="M16" s="122"/>
    </row>
    <row r="17" spans="1:13" s="121" customFormat="1" ht="15.75" x14ac:dyDescent="0.3">
      <c r="A17" s="568" t="str">
        <f>B14</f>
        <v>Placa de obra em chapa aço galvanizado, instalada</v>
      </c>
      <c r="B17" s="568"/>
      <c r="C17" s="568"/>
      <c r="D17" s="568"/>
      <c r="E17" s="568"/>
      <c r="F17" s="136"/>
      <c r="G17" s="136"/>
      <c r="H17" s="136"/>
      <c r="I17" s="137" t="s">
        <v>14</v>
      </c>
      <c r="J17" s="138">
        <f>SUM(J16:J16)</f>
        <v>10</v>
      </c>
      <c r="K17" s="139" t="s">
        <v>24</v>
      </c>
      <c r="L17" s="122"/>
      <c r="M17" s="122"/>
    </row>
    <row r="18" spans="1:13" s="121" customFormat="1" ht="15.75" x14ac:dyDescent="0.3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22"/>
      <c r="M18" s="122"/>
    </row>
    <row r="19" spans="1:13" s="121" customFormat="1" ht="15" customHeight="1" x14ac:dyDescent="0.25">
      <c r="A19" s="556" t="s">
        <v>436</v>
      </c>
      <c r="B19" s="537" t="str">
        <f>'PLANILHA DE CUSTO'!D12</f>
        <v>Tapume com compensado de madeira. af_05/2018</v>
      </c>
      <c r="C19" s="537"/>
      <c r="D19" s="537"/>
      <c r="E19" s="537"/>
      <c r="F19" s="537"/>
      <c r="G19" s="537"/>
      <c r="H19" s="537"/>
      <c r="I19" s="537"/>
      <c r="J19" s="537"/>
      <c r="K19" s="537"/>
      <c r="L19" s="122"/>
      <c r="M19" s="122"/>
    </row>
    <row r="20" spans="1:13" s="121" customFormat="1" x14ac:dyDescent="0.25">
      <c r="A20" s="556"/>
      <c r="B20" s="127" t="s">
        <v>437</v>
      </c>
      <c r="C20" s="127" t="s">
        <v>438</v>
      </c>
      <c r="D20" s="128" t="s">
        <v>439</v>
      </c>
      <c r="E20" s="127" t="s">
        <v>440</v>
      </c>
      <c r="F20" s="129" t="s">
        <v>441</v>
      </c>
      <c r="G20" s="129"/>
      <c r="H20" s="129"/>
      <c r="I20" s="129"/>
      <c r="J20" s="128" t="s">
        <v>14</v>
      </c>
      <c r="K20" s="129" t="s">
        <v>169</v>
      </c>
      <c r="L20" s="122"/>
      <c r="M20" s="122"/>
    </row>
    <row r="21" spans="1:13" s="121" customFormat="1" x14ac:dyDescent="0.25">
      <c r="A21" s="130"/>
      <c r="B21" s="131"/>
      <c r="C21" s="131"/>
      <c r="D21" s="131"/>
      <c r="E21" s="131"/>
      <c r="F21" s="133">
        <v>340.11</v>
      </c>
      <c r="G21" s="133"/>
      <c r="H21" s="133"/>
      <c r="I21" s="133"/>
      <c r="J21" s="134">
        <f>F21</f>
        <v>340.11</v>
      </c>
      <c r="K21" s="135" t="s">
        <v>24</v>
      </c>
      <c r="L21" s="122"/>
      <c r="M21" s="122"/>
    </row>
    <row r="22" spans="1:13" s="121" customFormat="1" ht="15.75" x14ac:dyDescent="0.3">
      <c r="A22" s="568" t="str">
        <f>B19</f>
        <v>Tapume com compensado de madeira. af_05/2018</v>
      </c>
      <c r="B22" s="568"/>
      <c r="C22" s="568"/>
      <c r="D22" s="568"/>
      <c r="E22" s="568"/>
      <c r="F22" s="136"/>
      <c r="G22" s="136"/>
      <c r="H22" s="136"/>
      <c r="I22" s="137" t="s">
        <v>14</v>
      </c>
      <c r="J22" s="138">
        <f>SUM(J21:J21)</f>
        <v>340.11</v>
      </c>
      <c r="K22" s="138" t="s">
        <v>24</v>
      </c>
      <c r="L22" s="122"/>
      <c r="M22" s="122"/>
    </row>
    <row r="23" spans="1:13" s="121" customFormat="1" ht="15.75" x14ac:dyDescent="0.3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22"/>
      <c r="M23" s="122"/>
    </row>
    <row r="24" spans="1:13" s="121" customFormat="1" ht="15" customHeight="1" x14ac:dyDescent="0.25">
      <c r="A24" s="556" t="s">
        <v>436</v>
      </c>
      <c r="B24" s="537" t="str">
        <f>'PLANILHA DE CUSTO'!D13</f>
        <v>Instalações provisórias de água</v>
      </c>
      <c r="C24" s="537"/>
      <c r="D24" s="537"/>
      <c r="E24" s="537"/>
      <c r="F24" s="537"/>
      <c r="G24" s="537"/>
      <c r="H24" s="537"/>
      <c r="I24" s="537"/>
      <c r="J24" s="537"/>
      <c r="K24" s="537"/>
      <c r="L24" s="122"/>
      <c r="M24" s="122"/>
    </row>
    <row r="25" spans="1:13" s="121" customFormat="1" x14ac:dyDescent="0.25">
      <c r="A25" s="556"/>
      <c r="B25" s="127" t="s">
        <v>437</v>
      </c>
      <c r="C25" s="127" t="s">
        <v>438</v>
      </c>
      <c r="D25" s="128" t="s">
        <v>439</v>
      </c>
      <c r="E25" s="127" t="s">
        <v>440</v>
      </c>
      <c r="F25" s="129" t="s">
        <v>441</v>
      </c>
      <c r="G25" s="129"/>
      <c r="H25" s="129"/>
      <c r="I25" s="129"/>
      <c r="J25" s="128" t="s">
        <v>14</v>
      </c>
      <c r="K25" s="129" t="s">
        <v>169</v>
      </c>
      <c r="L25" s="122"/>
      <c r="M25" s="122"/>
    </row>
    <row r="26" spans="1:13" s="121" customFormat="1" x14ac:dyDescent="0.25">
      <c r="A26" s="130"/>
      <c r="B26" s="131"/>
      <c r="C26" s="131"/>
      <c r="D26" s="131"/>
      <c r="E26" s="131">
        <v>1</v>
      </c>
      <c r="F26" s="133"/>
      <c r="G26" s="133"/>
      <c r="H26" s="133"/>
      <c r="I26" s="133"/>
      <c r="J26" s="134">
        <f>E26</f>
        <v>1</v>
      </c>
      <c r="K26" s="135" t="s">
        <v>169</v>
      </c>
      <c r="L26" s="122"/>
      <c r="M26" s="122"/>
    </row>
    <row r="27" spans="1:13" s="121" customFormat="1" ht="15.75" x14ac:dyDescent="0.3">
      <c r="A27" s="568" t="str">
        <f>B24</f>
        <v>Instalações provisórias de água</v>
      </c>
      <c r="B27" s="568"/>
      <c r="C27" s="568"/>
      <c r="D27" s="568"/>
      <c r="E27" s="568"/>
      <c r="F27" s="136"/>
      <c r="G27" s="136"/>
      <c r="H27" s="136"/>
      <c r="I27" s="137" t="s">
        <v>14</v>
      </c>
      <c r="J27" s="138">
        <f>SUM(J26:J26)</f>
        <v>1</v>
      </c>
      <c r="K27" s="138" t="s">
        <v>169</v>
      </c>
      <c r="L27" s="122"/>
      <c r="M27" s="122"/>
    </row>
    <row r="28" spans="1:13" s="121" customFormat="1" ht="15.75" x14ac:dyDescent="0.3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22"/>
      <c r="M28" s="122"/>
    </row>
    <row r="29" spans="1:13" s="121" customFormat="1" ht="15" customHeight="1" x14ac:dyDescent="0.25">
      <c r="A29" s="556" t="s">
        <v>436</v>
      </c>
      <c r="B29" s="537" t="str">
        <f>'PLANILHA DE CUSTO'!D14</f>
        <v>Instalações provisórias de esgoto</v>
      </c>
      <c r="C29" s="537"/>
      <c r="D29" s="537"/>
      <c r="E29" s="537"/>
      <c r="F29" s="537"/>
      <c r="G29" s="537"/>
      <c r="H29" s="537"/>
      <c r="I29" s="537"/>
      <c r="J29" s="537"/>
      <c r="K29" s="537"/>
      <c r="L29" s="122"/>
      <c r="M29" s="122"/>
    </row>
    <row r="30" spans="1:13" s="121" customFormat="1" x14ac:dyDescent="0.25">
      <c r="A30" s="556"/>
      <c r="B30" s="127" t="s">
        <v>437</v>
      </c>
      <c r="C30" s="127" t="s">
        <v>438</v>
      </c>
      <c r="D30" s="128" t="s">
        <v>439</v>
      </c>
      <c r="E30" s="127" t="s">
        <v>440</v>
      </c>
      <c r="F30" s="129" t="s">
        <v>441</v>
      </c>
      <c r="G30" s="129"/>
      <c r="H30" s="129"/>
      <c r="I30" s="129"/>
      <c r="J30" s="128" t="s">
        <v>14</v>
      </c>
      <c r="K30" s="129" t="s">
        <v>169</v>
      </c>
      <c r="L30" s="122"/>
      <c r="M30" s="122"/>
    </row>
    <row r="31" spans="1:13" s="121" customFormat="1" x14ac:dyDescent="0.25">
      <c r="A31" s="130"/>
      <c r="B31" s="131"/>
      <c r="C31" s="131"/>
      <c r="D31" s="131"/>
      <c r="E31" s="131">
        <v>1</v>
      </c>
      <c r="F31" s="133"/>
      <c r="G31" s="133"/>
      <c r="H31" s="133"/>
      <c r="I31" s="133"/>
      <c r="J31" s="134">
        <f>E31</f>
        <v>1</v>
      </c>
      <c r="K31" s="135" t="s">
        <v>169</v>
      </c>
      <c r="L31" s="122"/>
      <c r="M31" s="122"/>
    </row>
    <row r="32" spans="1:13" s="121" customFormat="1" ht="15.75" x14ac:dyDescent="0.3">
      <c r="A32" s="568" t="str">
        <f>B29</f>
        <v>Instalações provisórias de esgoto</v>
      </c>
      <c r="B32" s="568"/>
      <c r="C32" s="568"/>
      <c r="D32" s="568"/>
      <c r="E32" s="568"/>
      <c r="F32" s="136"/>
      <c r="G32" s="136"/>
      <c r="H32" s="136"/>
      <c r="I32" s="137" t="s">
        <v>14</v>
      </c>
      <c r="J32" s="138">
        <f>SUM(J31:J31)</f>
        <v>1</v>
      </c>
      <c r="K32" s="138" t="s">
        <v>169</v>
      </c>
      <c r="L32" s="122"/>
      <c r="M32" s="122"/>
    </row>
    <row r="33" spans="1:13" s="121" customFormat="1" ht="15.75" x14ac:dyDescent="0.3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22"/>
      <c r="M33" s="122"/>
    </row>
    <row r="34" spans="1:13" s="121" customFormat="1" ht="15" customHeight="1" x14ac:dyDescent="0.25">
      <c r="A34" s="556" t="s">
        <v>436</v>
      </c>
      <c r="B34" s="537" t="str">
        <f>'PLANILHA DE CUSTO'!D15</f>
        <v>Instalações provisórias de luz , força, telefone e lógica</v>
      </c>
      <c r="C34" s="537"/>
      <c r="D34" s="537"/>
      <c r="E34" s="537"/>
      <c r="F34" s="537"/>
      <c r="G34" s="537"/>
      <c r="H34" s="537"/>
      <c r="I34" s="537"/>
      <c r="J34" s="537"/>
      <c r="K34" s="537"/>
      <c r="L34" s="122"/>
      <c r="M34" s="122"/>
    </row>
    <row r="35" spans="1:13" s="121" customFormat="1" x14ac:dyDescent="0.25">
      <c r="A35" s="556"/>
      <c r="B35" s="127" t="s">
        <v>437</v>
      </c>
      <c r="C35" s="127" t="s">
        <v>438</v>
      </c>
      <c r="D35" s="128" t="s">
        <v>439</v>
      </c>
      <c r="E35" s="127" t="s">
        <v>440</v>
      </c>
      <c r="F35" s="129" t="s">
        <v>441</v>
      </c>
      <c r="G35" s="129"/>
      <c r="H35" s="129"/>
      <c r="I35" s="129"/>
      <c r="J35" s="128" t="s">
        <v>14</v>
      </c>
      <c r="K35" s="129" t="s">
        <v>169</v>
      </c>
      <c r="L35" s="122"/>
      <c r="M35" s="122"/>
    </row>
    <row r="36" spans="1:13" s="121" customFormat="1" x14ac:dyDescent="0.25">
      <c r="A36" s="130"/>
      <c r="B36" s="131"/>
      <c r="C36" s="131"/>
      <c r="D36" s="131"/>
      <c r="E36" s="131">
        <v>1</v>
      </c>
      <c r="F36" s="133"/>
      <c r="G36" s="133"/>
      <c r="H36" s="133"/>
      <c r="I36" s="133"/>
      <c r="J36" s="134">
        <f>E36</f>
        <v>1</v>
      </c>
      <c r="K36" s="135" t="s">
        <v>169</v>
      </c>
      <c r="L36" s="122"/>
      <c r="M36" s="122"/>
    </row>
    <row r="37" spans="1:13" s="121" customFormat="1" ht="15.75" x14ac:dyDescent="0.3">
      <c r="A37" s="568" t="str">
        <f>B34</f>
        <v>Instalações provisórias de luz , força, telefone e lógica</v>
      </c>
      <c r="B37" s="568"/>
      <c r="C37" s="568"/>
      <c r="D37" s="568"/>
      <c r="E37" s="568"/>
      <c r="F37" s="136"/>
      <c r="G37" s="136"/>
      <c r="H37" s="136"/>
      <c r="I37" s="137" t="s">
        <v>14</v>
      </c>
      <c r="J37" s="138">
        <f>SUM(J36:J36)</f>
        <v>1</v>
      </c>
      <c r="K37" s="138" t="s">
        <v>169</v>
      </c>
      <c r="L37" s="122"/>
      <c r="M37" s="122"/>
    </row>
    <row r="38" spans="1:13" s="121" customFormat="1" ht="15.75" x14ac:dyDescent="0.3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22"/>
      <c r="M38" s="122"/>
    </row>
    <row r="39" spans="1:13" s="121" customFormat="1" ht="15" customHeight="1" x14ac:dyDescent="0.25">
      <c r="A39" s="556" t="s">
        <v>436</v>
      </c>
      <c r="B39" s="537" t="str">
        <f>'PLANILHA DE CUSTO'!D16</f>
        <v>Execução de escritório em canteiro de obra em chapa de madeira compensada, não incluso mobiliário e equipamentos. af_02/2016</v>
      </c>
      <c r="C39" s="537"/>
      <c r="D39" s="537"/>
      <c r="E39" s="537"/>
      <c r="F39" s="537"/>
      <c r="G39" s="537"/>
      <c r="H39" s="537"/>
      <c r="I39" s="537"/>
      <c r="J39" s="537"/>
      <c r="K39" s="537"/>
      <c r="L39" s="122"/>
      <c r="M39" s="122"/>
    </row>
    <row r="40" spans="1:13" s="121" customFormat="1" x14ac:dyDescent="0.25">
      <c r="A40" s="556"/>
      <c r="B40" s="127" t="s">
        <v>437</v>
      </c>
      <c r="C40" s="127" t="s">
        <v>438</v>
      </c>
      <c r="D40" s="128" t="s">
        <v>439</v>
      </c>
      <c r="E40" s="127" t="s">
        <v>440</v>
      </c>
      <c r="F40" s="129" t="s">
        <v>441</v>
      </c>
      <c r="G40" s="129"/>
      <c r="H40" s="129"/>
      <c r="I40" s="129"/>
      <c r="J40" s="128" t="s">
        <v>14</v>
      </c>
      <c r="K40" s="129" t="s">
        <v>169</v>
      </c>
      <c r="L40" s="122"/>
      <c r="M40" s="122"/>
    </row>
    <row r="41" spans="1:13" s="121" customFormat="1" x14ac:dyDescent="0.25">
      <c r="A41" s="130"/>
      <c r="B41" s="131"/>
      <c r="C41" s="131"/>
      <c r="D41" s="131"/>
      <c r="E41" s="131"/>
      <c r="F41" s="132">
        <v>20</v>
      </c>
      <c r="G41" s="133"/>
      <c r="H41" s="133"/>
      <c r="I41" s="133"/>
      <c r="J41" s="134">
        <f>F41</f>
        <v>20</v>
      </c>
      <c r="K41" s="135" t="s">
        <v>442</v>
      </c>
      <c r="L41" s="122"/>
      <c r="M41" s="122"/>
    </row>
    <row r="42" spans="1:13" s="121" customFormat="1" ht="15.75" x14ac:dyDescent="0.3">
      <c r="A42" s="568" t="str">
        <f>B39</f>
        <v>Execução de escritório em canteiro de obra em chapa de madeira compensada, não incluso mobiliário e equipamentos. af_02/2016</v>
      </c>
      <c r="B42" s="568"/>
      <c r="C42" s="568"/>
      <c r="D42" s="568"/>
      <c r="E42" s="568"/>
      <c r="F42" s="136"/>
      <c r="G42" s="136"/>
      <c r="H42" s="136"/>
      <c r="I42" s="137" t="s">
        <v>14</v>
      </c>
      <c r="J42" s="138">
        <f>SUM(J41:J41)</f>
        <v>20</v>
      </c>
      <c r="K42" s="138" t="s">
        <v>442</v>
      </c>
      <c r="L42" s="122"/>
      <c r="M42" s="122"/>
    </row>
    <row r="43" spans="1:13" s="121" customFormat="1" ht="15.75" x14ac:dyDescent="0.3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22"/>
      <c r="M43" s="122"/>
    </row>
    <row r="44" spans="1:13" s="121" customFormat="1" ht="15" customHeight="1" x14ac:dyDescent="0.25">
      <c r="A44" s="556" t="s">
        <v>436</v>
      </c>
      <c r="B44" s="537" t="str">
        <f>'PLANILHA DE CUSTO'!D17</f>
        <v>Execução de depósito em canteiro de obra em chapa de madeira compensada, não incluso mobiliário. af_04/2016</v>
      </c>
      <c r="C44" s="537"/>
      <c r="D44" s="537"/>
      <c r="E44" s="537"/>
      <c r="F44" s="537"/>
      <c r="G44" s="537"/>
      <c r="H44" s="537"/>
      <c r="I44" s="537"/>
      <c r="J44" s="537"/>
      <c r="K44" s="537"/>
      <c r="L44" s="122"/>
      <c r="M44" s="122"/>
    </row>
    <row r="45" spans="1:13" s="121" customFormat="1" x14ac:dyDescent="0.25">
      <c r="A45" s="556"/>
      <c r="B45" s="127" t="s">
        <v>437</v>
      </c>
      <c r="C45" s="127" t="s">
        <v>438</v>
      </c>
      <c r="D45" s="128" t="s">
        <v>439</v>
      </c>
      <c r="E45" s="127" t="s">
        <v>440</v>
      </c>
      <c r="F45" s="129" t="s">
        <v>441</v>
      </c>
      <c r="G45" s="129"/>
      <c r="H45" s="129"/>
      <c r="I45" s="129"/>
      <c r="J45" s="128" t="s">
        <v>14</v>
      </c>
      <c r="K45" s="129" t="s">
        <v>169</v>
      </c>
      <c r="L45" s="122"/>
      <c r="M45" s="122"/>
    </row>
    <row r="46" spans="1:13" s="121" customFormat="1" x14ac:dyDescent="0.25">
      <c r="A46" s="130"/>
      <c r="B46" s="131"/>
      <c r="C46" s="131"/>
      <c r="D46" s="131"/>
      <c r="E46" s="131"/>
      <c r="F46" s="132">
        <v>20</v>
      </c>
      <c r="G46" s="133"/>
      <c r="H46" s="133"/>
      <c r="I46" s="133"/>
      <c r="J46" s="134">
        <f>F46</f>
        <v>20</v>
      </c>
      <c r="K46" s="135" t="s">
        <v>442</v>
      </c>
      <c r="L46" s="122"/>
      <c r="M46" s="122"/>
    </row>
    <row r="47" spans="1:13" s="121" customFormat="1" ht="15.75" x14ac:dyDescent="0.3">
      <c r="A47" s="568" t="str">
        <f>B44</f>
        <v>Execução de depósito em canteiro de obra em chapa de madeira compensada, não incluso mobiliário. af_04/2016</v>
      </c>
      <c r="B47" s="568"/>
      <c r="C47" s="568"/>
      <c r="D47" s="568"/>
      <c r="E47" s="568"/>
      <c r="F47" s="136"/>
      <c r="G47" s="136"/>
      <c r="H47" s="136"/>
      <c r="I47" s="137" t="s">
        <v>14</v>
      </c>
      <c r="J47" s="138">
        <f>SUM(J46:J46)</f>
        <v>20</v>
      </c>
      <c r="K47" s="138" t="s">
        <v>442</v>
      </c>
      <c r="L47" s="122"/>
      <c r="M47" s="122"/>
    </row>
    <row r="48" spans="1:13" s="121" customFormat="1" ht="15.75" x14ac:dyDescent="0.3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22"/>
      <c r="M48" s="122"/>
    </row>
    <row r="49" spans="1:14" s="121" customFormat="1" ht="15" customHeight="1" x14ac:dyDescent="0.25">
      <c r="A49" s="556" t="s">
        <v>436</v>
      </c>
      <c r="B49" s="537" t="str">
        <f>'PLANILHA DE CUSTO'!D22</f>
        <v>Locação de construção de edificação acima de 1000 m2,  inclusive execução de gabarito de madeira</v>
      </c>
      <c r="C49" s="537"/>
      <c r="D49" s="537"/>
      <c r="E49" s="537"/>
      <c r="F49" s="537"/>
      <c r="G49" s="537"/>
      <c r="H49" s="537"/>
      <c r="I49" s="537"/>
      <c r="J49" s="537"/>
      <c r="K49" s="537"/>
      <c r="L49" s="122"/>
      <c r="M49" s="122"/>
    </row>
    <row r="50" spans="1:14" s="121" customFormat="1" x14ac:dyDescent="0.25">
      <c r="A50" s="556"/>
      <c r="B50" s="127" t="s">
        <v>437</v>
      </c>
      <c r="C50" s="127" t="s">
        <v>438</v>
      </c>
      <c r="D50" s="128" t="s">
        <v>439</v>
      </c>
      <c r="E50" s="127" t="s">
        <v>440</v>
      </c>
      <c r="F50" s="129" t="s">
        <v>441</v>
      </c>
      <c r="G50" s="129"/>
      <c r="H50" s="129"/>
      <c r="I50" s="129"/>
      <c r="J50" s="128" t="s">
        <v>14</v>
      </c>
      <c r="K50" s="129" t="s">
        <v>169</v>
      </c>
      <c r="L50" s="122"/>
      <c r="M50" s="122"/>
    </row>
    <row r="51" spans="1:14" s="121" customFormat="1" x14ac:dyDescent="0.25">
      <c r="A51" s="130"/>
      <c r="B51" s="131"/>
      <c r="C51" s="131"/>
      <c r="D51" s="131"/>
      <c r="E51" s="131"/>
      <c r="F51" s="132">
        <v>20</v>
      </c>
      <c r="G51" s="133"/>
      <c r="H51" s="133"/>
      <c r="I51" s="133"/>
      <c r="J51" s="134">
        <f>F51</f>
        <v>20</v>
      </c>
      <c r="K51" s="135" t="s">
        <v>442</v>
      </c>
      <c r="L51" s="122"/>
      <c r="M51" s="122"/>
    </row>
    <row r="52" spans="1:14" s="121" customFormat="1" ht="15.75" x14ac:dyDescent="0.3">
      <c r="A52" s="568" t="str">
        <f>B49</f>
        <v>Locação de construção de edificação acima de 1000 m2,  inclusive execução de gabarito de madeira</v>
      </c>
      <c r="B52" s="568"/>
      <c r="C52" s="568"/>
      <c r="D52" s="568"/>
      <c r="E52" s="568"/>
      <c r="F52" s="136"/>
      <c r="G52" s="136"/>
      <c r="H52" s="136"/>
      <c r="I52" s="137" t="s">
        <v>14</v>
      </c>
      <c r="J52" s="138">
        <f>SUM(J51:J51)</f>
        <v>20</v>
      </c>
      <c r="K52" s="138" t="s">
        <v>442</v>
      </c>
      <c r="L52" s="122"/>
      <c r="M52" s="122"/>
    </row>
    <row r="53" spans="1:14" s="121" customFormat="1" ht="15.75" x14ac:dyDescent="0.3">
      <c r="A53" s="140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22"/>
      <c r="M53" s="122"/>
    </row>
    <row r="54" spans="1:14" s="121" customFormat="1" x14ac:dyDescent="0.25">
      <c r="A54" s="556" t="s">
        <v>436</v>
      </c>
      <c r="B54" s="537" t="str">
        <f>'PLANILHA DE CUSTO'!D18</f>
        <v>Administração da obra</v>
      </c>
      <c r="C54" s="537"/>
      <c r="D54" s="537"/>
      <c r="E54" s="537"/>
      <c r="F54" s="537"/>
      <c r="G54" s="537"/>
      <c r="H54" s="537"/>
      <c r="I54" s="537"/>
      <c r="J54" s="537"/>
      <c r="K54" s="537"/>
      <c r="L54" s="122"/>
      <c r="M54" s="122"/>
    </row>
    <row r="55" spans="1:14" s="121" customFormat="1" x14ac:dyDescent="0.25">
      <c r="A55" s="556"/>
      <c r="B55" s="127" t="s">
        <v>437</v>
      </c>
      <c r="C55" s="127" t="s">
        <v>438</v>
      </c>
      <c r="D55" s="128" t="s">
        <v>439</v>
      </c>
      <c r="E55" s="127" t="s">
        <v>440</v>
      </c>
      <c r="F55" s="129" t="s">
        <v>441</v>
      </c>
      <c r="G55" s="129" t="s">
        <v>443</v>
      </c>
      <c r="H55" s="129"/>
      <c r="I55" s="129"/>
      <c r="J55" s="128" t="s">
        <v>14</v>
      </c>
      <c r="K55" s="129" t="s">
        <v>169</v>
      </c>
      <c r="L55" s="122"/>
      <c r="M55" s="122"/>
    </row>
    <row r="56" spans="1:14" s="121" customFormat="1" x14ac:dyDescent="0.25">
      <c r="A56" s="130"/>
      <c r="B56" s="131"/>
      <c r="C56" s="131"/>
      <c r="D56" s="131"/>
      <c r="E56" s="131"/>
      <c r="F56" s="132"/>
      <c r="G56" s="133">
        <v>12</v>
      </c>
      <c r="H56" s="133"/>
      <c r="I56" s="133"/>
      <c r="J56" s="134">
        <f>G56</f>
        <v>12</v>
      </c>
      <c r="K56" s="135" t="s">
        <v>443</v>
      </c>
      <c r="L56" s="122"/>
      <c r="M56" s="122"/>
    </row>
    <row r="57" spans="1:14" s="121" customFormat="1" ht="15.75" x14ac:dyDescent="0.3">
      <c r="A57" s="568" t="str">
        <f>B54</f>
        <v>Administração da obra</v>
      </c>
      <c r="B57" s="568"/>
      <c r="C57" s="568"/>
      <c r="D57" s="568"/>
      <c r="E57" s="568"/>
      <c r="F57" s="136"/>
      <c r="G57" s="136"/>
      <c r="H57" s="136"/>
      <c r="I57" s="137" t="s">
        <v>14</v>
      </c>
      <c r="J57" s="138">
        <f>SUM(J56:J56)</f>
        <v>12</v>
      </c>
      <c r="K57" s="138" t="s">
        <v>443</v>
      </c>
      <c r="L57" s="122"/>
      <c r="M57" s="122"/>
    </row>
    <row r="58" spans="1:14" s="121" customFormat="1" ht="15.75" x14ac:dyDescent="0.3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22"/>
      <c r="M58" s="122"/>
    </row>
    <row r="59" spans="1:14" ht="15.75" customHeight="1" x14ac:dyDescent="0.3">
      <c r="A59" s="569" t="s">
        <v>444</v>
      </c>
      <c r="B59" s="569"/>
      <c r="C59" s="569"/>
      <c r="D59" s="569"/>
      <c r="E59" s="569"/>
      <c r="F59" s="569"/>
      <c r="G59" s="569"/>
      <c r="H59" s="569"/>
      <c r="I59" s="569"/>
      <c r="J59" s="569"/>
      <c r="K59" s="569"/>
      <c r="L59" s="141"/>
      <c r="M59" s="141"/>
    </row>
    <row r="60" spans="1:14" ht="15.75" x14ac:dyDescent="0.3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1"/>
      <c r="M60" s="141"/>
    </row>
    <row r="61" spans="1:14" ht="15.75" customHeight="1" x14ac:dyDescent="0.3">
      <c r="A61" s="556" t="s">
        <v>436</v>
      </c>
      <c r="B61" s="537" t="s">
        <v>445</v>
      </c>
      <c r="C61" s="537"/>
      <c r="D61" s="537"/>
      <c r="E61" s="537"/>
      <c r="F61" s="537"/>
      <c r="G61" s="537"/>
      <c r="H61" s="537"/>
      <c r="I61" s="537"/>
      <c r="J61" s="537"/>
      <c r="K61" s="537"/>
      <c r="L61" s="141" t="s">
        <v>446</v>
      </c>
      <c r="M61" s="141"/>
    </row>
    <row r="62" spans="1:14" ht="15.75" x14ac:dyDescent="0.3">
      <c r="A62" s="556"/>
      <c r="B62" s="127" t="s">
        <v>437</v>
      </c>
      <c r="C62" s="127" t="s">
        <v>438</v>
      </c>
      <c r="D62" s="128" t="s">
        <v>439</v>
      </c>
      <c r="E62" s="127" t="s">
        <v>440</v>
      </c>
      <c r="F62" s="129" t="s">
        <v>441</v>
      </c>
      <c r="G62" s="129"/>
      <c r="H62" s="129"/>
      <c r="I62" s="129"/>
      <c r="J62" s="128" t="s">
        <v>14</v>
      </c>
      <c r="K62" s="129" t="s">
        <v>169</v>
      </c>
      <c r="L62" s="141"/>
      <c r="M62" s="141"/>
      <c r="N62" s="142"/>
    </row>
    <row r="63" spans="1:14" s="116" customFormat="1" ht="16.5" customHeight="1" x14ac:dyDescent="0.3">
      <c r="A63" s="504" t="s">
        <v>447</v>
      </c>
      <c r="C63" s="131"/>
      <c r="D63" s="131"/>
      <c r="E63" s="131"/>
      <c r="F63" s="133">
        <v>3413.16</v>
      </c>
      <c r="G63" s="133"/>
      <c r="H63" s="133"/>
      <c r="I63" s="133"/>
      <c r="J63" s="134">
        <f>F63-C63</f>
        <v>3413.16</v>
      </c>
      <c r="K63" s="135" t="s">
        <v>24</v>
      </c>
      <c r="L63" s="143"/>
      <c r="M63" s="141"/>
    </row>
    <row r="64" spans="1:14" ht="15.75" x14ac:dyDescent="0.3">
      <c r="A64" s="568" t="str">
        <f>B61</f>
        <v>LIMPEZA DO TERRENO</v>
      </c>
      <c r="B64" s="568"/>
      <c r="C64" s="568"/>
      <c r="D64" s="568"/>
      <c r="E64" s="568"/>
      <c r="F64" s="136"/>
      <c r="G64" s="136"/>
      <c r="H64" s="136"/>
      <c r="I64" s="137" t="s">
        <v>14</v>
      </c>
      <c r="J64" s="138">
        <f>SUM(J63:J63)</f>
        <v>3413.16</v>
      </c>
      <c r="K64" s="139" t="s">
        <v>55</v>
      </c>
      <c r="L64" s="141"/>
      <c r="M64" s="141"/>
    </row>
    <row r="65" spans="1:14" ht="15.75" x14ac:dyDescent="0.3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1"/>
      <c r="M65" s="141"/>
    </row>
    <row r="66" spans="1:14" ht="15" customHeight="1" x14ac:dyDescent="0.3">
      <c r="A66" s="556" t="s">
        <v>436</v>
      </c>
      <c r="B66" s="537" t="s">
        <v>448</v>
      </c>
      <c r="C66" s="537"/>
      <c r="D66" s="537"/>
      <c r="E66" s="537"/>
      <c r="F66" s="537"/>
      <c r="G66" s="537"/>
      <c r="H66" s="537"/>
      <c r="I66" s="537"/>
      <c r="J66" s="537"/>
      <c r="K66" s="537"/>
      <c r="L66" s="141" t="s">
        <v>446</v>
      </c>
      <c r="M66" s="141"/>
    </row>
    <row r="67" spans="1:14" ht="15.75" x14ac:dyDescent="0.3">
      <c r="A67" s="556"/>
      <c r="B67" s="127" t="s">
        <v>437</v>
      </c>
      <c r="C67" s="127" t="s">
        <v>438</v>
      </c>
      <c r="D67" s="128" t="s">
        <v>439</v>
      </c>
      <c r="E67" s="127" t="s">
        <v>440</v>
      </c>
      <c r="F67" s="129" t="s">
        <v>441</v>
      </c>
      <c r="G67" s="129"/>
      <c r="H67" s="129"/>
      <c r="I67" s="129"/>
      <c r="J67" s="128" t="s">
        <v>14</v>
      </c>
      <c r="K67" s="129" t="s">
        <v>169</v>
      </c>
      <c r="L67" s="141"/>
      <c r="M67" s="141"/>
    </row>
    <row r="68" spans="1:14" ht="15" customHeight="1" x14ac:dyDescent="0.3">
      <c r="A68" s="504" t="s">
        <v>449</v>
      </c>
      <c r="B68" s="131">
        <v>1817.73</v>
      </c>
      <c r="C68" s="131"/>
      <c r="D68" s="131"/>
      <c r="E68" s="131"/>
      <c r="F68" s="133"/>
      <c r="G68" s="133"/>
      <c r="H68" s="133"/>
      <c r="I68" s="133"/>
      <c r="J68" s="134">
        <f>B68-C68</f>
        <v>1817.73</v>
      </c>
      <c r="K68" s="135" t="s">
        <v>24</v>
      </c>
      <c r="L68" s="141"/>
      <c r="M68" s="141"/>
    </row>
    <row r="69" spans="1:14" ht="15" customHeight="1" x14ac:dyDescent="0.3">
      <c r="A69" s="568" t="str">
        <f>B66</f>
        <v>LOCAÇÃO DA OBRA</v>
      </c>
      <c r="B69" s="568"/>
      <c r="C69" s="568"/>
      <c r="D69" s="568"/>
      <c r="E69" s="568"/>
      <c r="F69" s="136"/>
      <c r="G69" s="136"/>
      <c r="H69" s="136"/>
      <c r="I69" s="137" t="s">
        <v>14</v>
      </c>
      <c r="J69" s="138">
        <f>SUM(J68:J68)</f>
        <v>1817.73</v>
      </c>
      <c r="K69" s="139" t="s">
        <v>55</v>
      </c>
      <c r="L69" s="141"/>
      <c r="M69" s="141"/>
    </row>
    <row r="70" spans="1:14" ht="15" customHeight="1" x14ac:dyDescent="0.3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1"/>
      <c r="M70" s="141"/>
      <c r="N70" s="144"/>
    </row>
    <row r="71" spans="1:14" ht="15" customHeight="1" x14ac:dyDescent="0.3">
      <c r="A71" s="556" t="s">
        <v>436</v>
      </c>
      <c r="B71" s="537" t="str">
        <f>'PLANILHA DE CUSTO'!D23</f>
        <v>Aterro apiloado em camadas de 0,20 m com material argilo - arenoso (entre baldrames)</v>
      </c>
      <c r="C71" s="537"/>
      <c r="D71" s="537"/>
      <c r="E71" s="537"/>
      <c r="F71" s="537"/>
      <c r="G71" s="537"/>
      <c r="H71" s="537"/>
      <c r="I71" s="537"/>
      <c r="J71" s="537"/>
      <c r="K71" s="537"/>
      <c r="L71" s="141"/>
      <c r="M71" s="141"/>
      <c r="N71" s="144"/>
    </row>
    <row r="72" spans="1:14" ht="21" customHeight="1" x14ac:dyDescent="0.3">
      <c r="A72" s="556"/>
      <c r="B72" s="127" t="s">
        <v>437</v>
      </c>
      <c r="C72" s="127" t="s">
        <v>438</v>
      </c>
      <c r="D72" s="128" t="s">
        <v>439</v>
      </c>
      <c r="E72" s="127" t="s">
        <v>440</v>
      </c>
      <c r="F72" s="129" t="s">
        <v>441</v>
      </c>
      <c r="G72" s="129" t="s">
        <v>450</v>
      </c>
      <c r="H72" s="129"/>
      <c r="I72" s="129"/>
      <c r="J72" s="128" t="s">
        <v>14</v>
      </c>
      <c r="K72" s="129" t="s">
        <v>169</v>
      </c>
      <c r="L72" s="141"/>
      <c r="M72" s="141"/>
      <c r="N72" s="144"/>
    </row>
    <row r="73" spans="1:14" ht="15" customHeight="1" x14ac:dyDescent="0.3">
      <c r="A73" s="504" t="s">
        <v>449</v>
      </c>
      <c r="B73" s="131"/>
      <c r="C73" s="131"/>
      <c r="D73" s="131">
        <v>0.45</v>
      </c>
      <c r="E73" s="131"/>
      <c r="F73" s="133">
        <v>1817.73</v>
      </c>
      <c r="G73" s="133"/>
      <c r="H73" s="133"/>
      <c r="I73" s="133"/>
      <c r="J73" s="134">
        <f>D73*F73</f>
        <v>817.97850000000005</v>
      </c>
      <c r="K73" s="135" t="s">
        <v>55</v>
      </c>
      <c r="L73" s="141"/>
      <c r="M73" s="141"/>
      <c r="N73" s="144"/>
    </row>
    <row r="74" spans="1:14" ht="15" customHeight="1" x14ac:dyDescent="0.3">
      <c r="A74" s="568" t="str">
        <f>B71</f>
        <v>Aterro apiloado em camadas de 0,20 m com material argilo - arenoso (entre baldrames)</v>
      </c>
      <c r="B74" s="568"/>
      <c r="C74" s="568"/>
      <c r="D74" s="568"/>
      <c r="E74" s="568"/>
      <c r="F74" s="136"/>
      <c r="G74" s="136"/>
      <c r="H74" s="136"/>
      <c r="I74" s="137" t="s">
        <v>14</v>
      </c>
      <c r="J74" s="138">
        <f>SUM(J73:J73)</f>
        <v>817.97850000000005</v>
      </c>
      <c r="K74" s="139" t="s">
        <v>55</v>
      </c>
      <c r="L74" s="141"/>
      <c r="M74" s="141"/>
      <c r="N74" s="144"/>
    </row>
    <row r="75" spans="1:14" ht="15" customHeight="1" x14ac:dyDescent="0.3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1"/>
      <c r="M75" s="141"/>
      <c r="N75" s="144"/>
    </row>
    <row r="76" spans="1:14" ht="15" customHeight="1" x14ac:dyDescent="0.3">
      <c r="A76" s="556" t="s">
        <v>436</v>
      </c>
      <c r="B76" s="537" t="str">
        <f>'PLANILHA DE CUSTO'!D24</f>
        <v xml:space="preserve"> Escavação manual de vala em material de 1a categoria até 1,5m  excluindo esgotamento/escoramento</v>
      </c>
      <c r="C76" s="537"/>
      <c r="D76" s="537"/>
      <c r="E76" s="537"/>
      <c r="F76" s="537"/>
      <c r="G76" s="537"/>
      <c r="H76" s="537"/>
      <c r="I76" s="537"/>
      <c r="J76" s="537"/>
      <c r="K76" s="537"/>
      <c r="L76" s="141"/>
      <c r="M76" s="141"/>
    </row>
    <row r="77" spans="1:14" ht="15" customHeight="1" x14ac:dyDescent="0.3">
      <c r="A77" s="556"/>
      <c r="B77" s="127" t="s">
        <v>437</v>
      </c>
      <c r="C77" s="127" t="s">
        <v>438</v>
      </c>
      <c r="D77" s="128" t="s">
        <v>439</v>
      </c>
      <c r="E77" s="127" t="s">
        <v>440</v>
      </c>
      <c r="F77" s="129" t="s">
        <v>450</v>
      </c>
      <c r="G77" s="129"/>
      <c r="H77" s="129"/>
      <c r="I77" s="129"/>
      <c r="J77" s="128" t="s">
        <v>14</v>
      </c>
      <c r="K77" s="129" t="s">
        <v>169</v>
      </c>
      <c r="L77" s="141"/>
      <c r="M77" s="141"/>
      <c r="N77" s="144"/>
    </row>
    <row r="78" spans="1:14" ht="15" customHeight="1" x14ac:dyDescent="0.3">
      <c r="A78" s="145" t="s">
        <v>451</v>
      </c>
      <c r="B78" s="146"/>
      <c r="C78" s="146"/>
      <c r="D78" s="146"/>
      <c r="E78" s="146"/>
      <c r="F78" s="146">
        <v>21.63</v>
      </c>
      <c r="G78" s="146"/>
      <c r="H78" s="146"/>
      <c r="I78" s="146"/>
      <c r="J78" s="146">
        <f>F78</f>
        <v>21.63</v>
      </c>
      <c r="K78" s="147" t="s">
        <v>55</v>
      </c>
      <c r="L78" s="141"/>
      <c r="M78" s="141"/>
    </row>
    <row r="79" spans="1:14" ht="15.75" x14ac:dyDescent="0.3">
      <c r="A79" s="567" t="str">
        <f>B76</f>
        <v xml:space="preserve"> Escavação manual de vala em material de 1a categoria até 1,5m  excluindo esgotamento/escoramento</v>
      </c>
      <c r="B79" s="567"/>
      <c r="C79" s="567"/>
      <c r="D79" s="567"/>
      <c r="E79" s="567"/>
      <c r="F79" s="148"/>
      <c r="G79" s="148"/>
      <c r="H79" s="148"/>
      <c r="I79" s="137" t="s">
        <v>14</v>
      </c>
      <c r="J79" s="138">
        <f>J78</f>
        <v>21.63</v>
      </c>
      <c r="K79" s="147" t="s">
        <v>55</v>
      </c>
      <c r="L79" s="141"/>
    </row>
    <row r="80" spans="1:14" ht="15.75" x14ac:dyDescent="0.3">
      <c r="A80" s="149"/>
      <c r="B80" s="150"/>
      <c r="C80" s="150"/>
      <c r="D80" s="150"/>
      <c r="E80" s="150"/>
      <c r="F80" s="151"/>
      <c r="G80" s="151"/>
      <c r="H80" s="151"/>
      <c r="I80" s="151"/>
      <c r="J80" s="150"/>
      <c r="K80" s="147"/>
      <c r="L80" s="141"/>
      <c r="M80" s="152"/>
    </row>
    <row r="81" spans="1:13" ht="15" customHeight="1" x14ac:dyDescent="0.3">
      <c r="A81" s="556" t="s">
        <v>436</v>
      </c>
      <c r="B81" s="537" t="str">
        <f>'PLANILHA DE CUSTO'!D25</f>
        <v xml:space="preserve">Regularização e compactação do fundo de valas </v>
      </c>
      <c r="C81" s="537"/>
      <c r="D81" s="537"/>
      <c r="E81" s="537"/>
      <c r="F81" s="537"/>
      <c r="G81" s="537"/>
      <c r="H81" s="537"/>
      <c r="I81" s="537"/>
      <c r="J81" s="537"/>
      <c r="K81" s="537"/>
      <c r="L81" s="141"/>
      <c r="M81" s="152"/>
    </row>
    <row r="82" spans="1:13" ht="15.75" x14ac:dyDescent="0.3">
      <c r="A82" s="556"/>
      <c r="B82" s="127" t="s">
        <v>437</v>
      </c>
      <c r="C82" s="127" t="s">
        <v>438</v>
      </c>
      <c r="D82" s="128" t="s">
        <v>439</v>
      </c>
      <c r="E82" s="127" t="s">
        <v>440</v>
      </c>
      <c r="F82" s="129" t="s">
        <v>450</v>
      </c>
      <c r="G82" s="129" t="s">
        <v>441</v>
      </c>
      <c r="H82" s="129"/>
      <c r="I82" s="129"/>
      <c r="J82" s="128" t="s">
        <v>14</v>
      </c>
      <c r="K82" s="129" t="s">
        <v>169</v>
      </c>
      <c r="L82" s="141"/>
      <c r="M82" s="152"/>
    </row>
    <row r="83" spans="1:13" ht="15.75" x14ac:dyDescent="0.3">
      <c r="A83" s="147" t="s">
        <v>452</v>
      </c>
      <c r="B83" s="146">
        <f>938.61+233.85</f>
        <v>1172.46</v>
      </c>
      <c r="C83" s="146">
        <v>0.3</v>
      </c>
      <c r="D83" s="153"/>
      <c r="E83" s="153"/>
      <c r="F83" s="154"/>
      <c r="G83" s="155">
        <f>B83*C83</f>
        <v>351.738</v>
      </c>
      <c r="H83" s="154"/>
      <c r="I83" s="154"/>
      <c r="J83" s="128">
        <f>G83</f>
        <v>351.738</v>
      </c>
      <c r="K83" s="156" t="s">
        <v>24</v>
      </c>
      <c r="L83" s="141"/>
      <c r="M83" s="152"/>
    </row>
    <row r="84" spans="1:13" ht="15.75" x14ac:dyDescent="0.3">
      <c r="A84" s="157"/>
      <c r="B84" s="158"/>
      <c r="C84" s="158"/>
      <c r="D84" s="158"/>
      <c r="E84" s="158"/>
      <c r="F84" s="158"/>
      <c r="G84" s="158"/>
      <c r="H84" s="158"/>
      <c r="I84" s="137" t="s">
        <v>14</v>
      </c>
      <c r="J84" s="137">
        <f>SUM(J83:J83)</f>
        <v>351.738</v>
      </c>
      <c r="K84" s="137" t="s">
        <v>24</v>
      </c>
      <c r="L84" s="141"/>
      <c r="M84" s="152"/>
    </row>
    <row r="85" spans="1:13" ht="15.75" x14ac:dyDescent="0.3">
      <c r="A85" s="149"/>
      <c r="B85" s="150"/>
      <c r="C85" s="150"/>
      <c r="D85" s="150"/>
      <c r="E85" s="150"/>
      <c r="F85" s="151"/>
      <c r="G85" s="151"/>
      <c r="H85" s="151"/>
      <c r="I85" s="151"/>
      <c r="J85" s="150"/>
      <c r="K85" s="147"/>
      <c r="L85" s="141"/>
      <c r="M85" s="152"/>
    </row>
    <row r="86" spans="1:13" ht="15.75" x14ac:dyDescent="0.3">
      <c r="A86" s="563" t="s">
        <v>453</v>
      </c>
      <c r="B86" s="563"/>
      <c r="C86" s="563"/>
      <c r="D86" s="563"/>
      <c r="E86" s="563"/>
      <c r="F86" s="563"/>
      <c r="G86" s="563"/>
      <c r="H86" s="563"/>
      <c r="I86" s="563"/>
      <c r="J86" s="563"/>
      <c r="K86" s="563"/>
      <c r="L86" s="141"/>
      <c r="M86" s="141"/>
    </row>
    <row r="87" spans="1:13" ht="15" customHeight="1" x14ac:dyDescent="0.3">
      <c r="A87" s="556" t="s">
        <v>436</v>
      </c>
      <c r="B87" s="537" t="str">
        <f>'PLANILHA DE CUSTO'!D28</f>
        <v>Lastro de concreto magro, aplicado em blocos de coroamento ou sapatas, espessura de 5cm. af_08/2017</v>
      </c>
      <c r="C87" s="537"/>
      <c r="D87" s="537"/>
      <c r="E87" s="537"/>
      <c r="F87" s="537"/>
      <c r="G87" s="537"/>
      <c r="H87" s="537"/>
      <c r="I87" s="537"/>
      <c r="J87" s="537"/>
      <c r="K87" s="537"/>
      <c r="L87" s="141"/>
      <c r="M87" s="141"/>
    </row>
    <row r="88" spans="1:13" ht="15.75" x14ac:dyDescent="0.3">
      <c r="A88" s="556"/>
      <c r="B88" s="127" t="s">
        <v>437</v>
      </c>
      <c r="C88" s="127" t="s">
        <v>438</v>
      </c>
      <c r="D88" s="128" t="s">
        <v>439</v>
      </c>
      <c r="E88" s="127" t="s">
        <v>440</v>
      </c>
      <c r="F88" s="129" t="s">
        <v>450</v>
      </c>
      <c r="G88" s="129"/>
      <c r="H88" s="129"/>
      <c r="I88" s="129"/>
      <c r="J88" s="128" t="s">
        <v>14</v>
      </c>
      <c r="K88" s="129" t="s">
        <v>169</v>
      </c>
      <c r="L88" s="141"/>
      <c r="M88" s="141"/>
    </row>
    <row r="89" spans="1:13" ht="15.75" x14ac:dyDescent="0.3">
      <c r="A89" s="147" t="s">
        <v>454</v>
      </c>
      <c r="B89" s="153"/>
      <c r="C89" s="153"/>
      <c r="D89" s="153"/>
      <c r="E89" s="153"/>
      <c r="F89" s="155">
        <v>79.599999999999994</v>
      </c>
      <c r="G89" s="154"/>
      <c r="H89" s="154"/>
      <c r="I89" s="154"/>
      <c r="J89" s="128">
        <f>F89</f>
        <v>79.599999999999994</v>
      </c>
      <c r="K89" s="156" t="s">
        <v>55</v>
      </c>
      <c r="L89" s="141"/>
      <c r="M89" s="141"/>
    </row>
    <row r="90" spans="1:13" ht="15.75" x14ac:dyDescent="0.3">
      <c r="A90" s="147" t="s">
        <v>451</v>
      </c>
      <c r="B90" s="158"/>
      <c r="C90" s="158"/>
      <c r="D90" s="158"/>
      <c r="E90" s="158"/>
      <c r="F90" s="155">
        <v>21.63</v>
      </c>
      <c r="G90" s="158"/>
      <c r="H90" s="158"/>
      <c r="I90" s="158"/>
      <c r="J90" s="128">
        <f>F90</f>
        <v>21.63</v>
      </c>
      <c r="K90" s="156" t="s">
        <v>55</v>
      </c>
      <c r="L90" s="141"/>
      <c r="M90" s="141"/>
    </row>
    <row r="91" spans="1:13" ht="15.75" x14ac:dyDescent="0.3">
      <c r="A91" s="157"/>
      <c r="B91" s="158"/>
      <c r="C91" s="158"/>
      <c r="D91" s="158"/>
      <c r="E91" s="158"/>
      <c r="F91" s="158"/>
      <c r="G91" s="158"/>
      <c r="H91" s="158"/>
      <c r="I91" s="137" t="s">
        <v>14</v>
      </c>
      <c r="J91" s="137">
        <f>SUM(J89:J90)</f>
        <v>101.22999999999999</v>
      </c>
      <c r="K91" s="137" t="s">
        <v>55</v>
      </c>
      <c r="L91" s="141"/>
      <c r="M91" s="141"/>
    </row>
    <row r="92" spans="1:13" ht="15.75" x14ac:dyDescent="0.3">
      <c r="A92" s="148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1"/>
      <c r="M92" s="141"/>
    </row>
    <row r="93" spans="1:13" ht="15" customHeight="1" x14ac:dyDescent="0.3">
      <c r="A93" s="556" t="s">
        <v>436</v>
      </c>
      <c r="B93" s="537" t="str">
        <f>'PLANILHA DE CUSTO'!D29</f>
        <v>Embasamento em alvenaria tijolo cerâmico maciço (5x9x19), esp = 0,19m (dobrada), com argamassa traço t5 - 1:2:8 (cimento / cal / areia) c/ junta de 2,0cm - R1</v>
      </c>
      <c r="C93" s="537"/>
      <c r="D93" s="537"/>
      <c r="E93" s="537"/>
      <c r="F93" s="537"/>
      <c r="G93" s="537"/>
      <c r="H93" s="537"/>
      <c r="I93" s="537"/>
      <c r="J93" s="537"/>
      <c r="K93" s="537"/>
      <c r="L93" s="141"/>
      <c r="M93" s="141"/>
    </row>
    <row r="94" spans="1:13" ht="15.75" x14ac:dyDescent="0.3">
      <c r="A94" s="556"/>
      <c r="B94" s="127" t="s">
        <v>437</v>
      </c>
      <c r="C94" s="127" t="s">
        <v>438</v>
      </c>
      <c r="D94" s="128" t="s">
        <v>439</v>
      </c>
      <c r="E94" s="127" t="s">
        <v>440</v>
      </c>
      <c r="F94" s="129" t="s">
        <v>450</v>
      </c>
      <c r="G94" s="129"/>
      <c r="H94" s="129"/>
      <c r="I94" s="129"/>
      <c r="J94" s="128" t="s">
        <v>14</v>
      </c>
      <c r="K94" s="129" t="s">
        <v>169</v>
      </c>
      <c r="L94" s="141"/>
      <c r="M94" s="141"/>
    </row>
    <row r="95" spans="1:13" ht="15" customHeight="1" x14ac:dyDescent="0.3">
      <c r="A95" s="532" t="s">
        <v>452</v>
      </c>
      <c r="B95" s="146">
        <v>938.61</v>
      </c>
      <c r="C95" s="146">
        <v>0.14000000000000001</v>
      </c>
      <c r="D95" s="146">
        <v>0.3</v>
      </c>
      <c r="E95" s="153"/>
      <c r="F95" s="154"/>
      <c r="G95" s="154"/>
      <c r="H95" s="154"/>
      <c r="I95" s="154"/>
      <c r="J95" s="128">
        <f>B95*C95*D95</f>
        <v>39.421620000000004</v>
      </c>
      <c r="K95" s="156" t="s">
        <v>55</v>
      </c>
      <c r="L95" s="141"/>
      <c r="M95" s="141"/>
    </row>
    <row r="96" spans="1:13" ht="15.75" x14ac:dyDescent="0.3">
      <c r="A96" s="532"/>
      <c r="B96" s="146">
        <v>233.85</v>
      </c>
      <c r="C96" s="146">
        <v>0.14000000000000001</v>
      </c>
      <c r="D96" s="146">
        <v>0.3</v>
      </c>
      <c r="E96" s="158"/>
      <c r="F96" s="158"/>
      <c r="G96" s="158"/>
      <c r="H96" s="158"/>
      <c r="I96" s="158"/>
      <c r="J96" s="128">
        <f>B96*C96*D96</f>
        <v>9.8217000000000017</v>
      </c>
      <c r="K96" s="156" t="s">
        <v>55</v>
      </c>
      <c r="L96" s="141"/>
      <c r="M96" s="141"/>
    </row>
    <row r="97" spans="1:13" ht="15.75" x14ac:dyDescent="0.3">
      <c r="A97" s="157"/>
      <c r="B97" s="158"/>
      <c r="C97" s="158"/>
      <c r="D97" s="158"/>
      <c r="E97" s="158"/>
      <c r="F97" s="158"/>
      <c r="G97" s="158"/>
      <c r="H97" s="158"/>
      <c r="I97" s="137" t="s">
        <v>14</v>
      </c>
      <c r="J97" s="137">
        <f>SUM(J95:J96)</f>
        <v>49.243320000000004</v>
      </c>
      <c r="K97" s="137" t="s">
        <v>55</v>
      </c>
      <c r="L97" s="141"/>
      <c r="M97" s="141"/>
    </row>
    <row r="98" spans="1:13" ht="15.75" x14ac:dyDescent="0.3">
      <c r="A98" s="157"/>
      <c r="B98" s="158"/>
      <c r="C98" s="158"/>
      <c r="D98" s="158"/>
      <c r="E98" s="158"/>
      <c r="F98" s="158"/>
      <c r="G98" s="158"/>
      <c r="H98" s="158"/>
      <c r="I98" s="137"/>
      <c r="J98" s="137"/>
      <c r="K98" s="137"/>
      <c r="L98" s="141"/>
      <c r="M98" s="141"/>
    </row>
    <row r="99" spans="1:13" ht="15" customHeight="1" x14ac:dyDescent="0.3">
      <c r="A99" s="556" t="s">
        <v>436</v>
      </c>
      <c r="B99" s="537" t="str">
        <f>'PLANILHA DE CUSTO'!D30</f>
        <v>Impermeabilização de alicerce e viga baldrame com 2 demãos de tinta asfáltica tipo Neutrol da Vedacit ou similar, exceto argamassa impermeabilização</v>
      </c>
      <c r="C99" s="537"/>
      <c r="D99" s="537"/>
      <c r="E99" s="537"/>
      <c r="F99" s="537"/>
      <c r="G99" s="537"/>
      <c r="H99" s="537"/>
      <c r="I99" s="537"/>
      <c r="J99" s="537"/>
      <c r="K99" s="537"/>
      <c r="L99" s="141"/>
      <c r="M99" s="141"/>
    </row>
    <row r="100" spans="1:13" ht="15.75" x14ac:dyDescent="0.3">
      <c r="A100" s="556"/>
      <c r="B100" s="127" t="s">
        <v>437</v>
      </c>
      <c r="C100" s="127" t="s">
        <v>438</v>
      </c>
      <c r="D100" s="128" t="s">
        <v>439</v>
      </c>
      <c r="E100" s="127" t="s">
        <v>440</v>
      </c>
      <c r="F100" s="129" t="s">
        <v>450</v>
      </c>
      <c r="G100" s="129"/>
      <c r="H100" s="129"/>
      <c r="I100" s="129"/>
      <c r="J100" s="128" t="s">
        <v>14</v>
      </c>
      <c r="K100" s="129" t="s">
        <v>169</v>
      </c>
      <c r="L100" s="141"/>
      <c r="M100" s="141"/>
    </row>
    <row r="101" spans="1:13" ht="15" customHeight="1" x14ac:dyDescent="0.3">
      <c r="A101" s="532" t="s">
        <v>452</v>
      </c>
      <c r="B101" s="146">
        <v>857.73</v>
      </c>
      <c r="C101" s="146"/>
      <c r="D101" s="146">
        <v>0.7</v>
      </c>
      <c r="E101" s="153"/>
      <c r="F101" s="154"/>
      <c r="G101" s="154"/>
      <c r="H101" s="154"/>
      <c r="I101" s="154"/>
      <c r="J101" s="128">
        <f>B101*D101</f>
        <v>600.41099999999994</v>
      </c>
      <c r="K101" s="156" t="s">
        <v>55</v>
      </c>
      <c r="L101" s="141"/>
      <c r="M101" s="141"/>
    </row>
    <row r="102" spans="1:13" ht="15.75" x14ac:dyDescent="0.3">
      <c r="A102" s="532"/>
      <c r="B102" s="146">
        <v>233.85</v>
      </c>
      <c r="C102" s="146"/>
      <c r="D102" s="146">
        <v>0.7</v>
      </c>
      <c r="E102" s="158"/>
      <c r="F102" s="158"/>
      <c r="G102" s="158"/>
      <c r="H102" s="158"/>
      <c r="I102" s="158"/>
      <c r="J102" s="128">
        <f>B102*D102</f>
        <v>163.69499999999999</v>
      </c>
      <c r="K102" s="156" t="s">
        <v>55</v>
      </c>
      <c r="L102" s="141"/>
      <c r="M102" s="141"/>
    </row>
    <row r="103" spans="1:13" ht="15.75" x14ac:dyDescent="0.3">
      <c r="A103" s="157"/>
      <c r="B103" s="158"/>
      <c r="C103" s="158"/>
      <c r="D103" s="158"/>
      <c r="E103" s="158"/>
      <c r="F103" s="158"/>
      <c r="G103" s="158"/>
      <c r="H103" s="158"/>
      <c r="I103" s="137" t="s">
        <v>14</v>
      </c>
      <c r="J103" s="137">
        <f>SUM(J101:J102)</f>
        <v>764.10599999999999</v>
      </c>
      <c r="K103" s="137" t="s">
        <v>55</v>
      </c>
      <c r="L103" s="141"/>
      <c r="M103" s="141"/>
    </row>
    <row r="104" spans="1:13" ht="15.75" x14ac:dyDescent="0.3">
      <c r="A104" s="148"/>
      <c r="B104" s="148"/>
      <c r="C104" s="148"/>
      <c r="D104" s="148"/>
      <c r="E104" s="148"/>
      <c r="F104" s="148"/>
      <c r="G104" s="148"/>
      <c r="H104" s="148"/>
      <c r="I104" s="148"/>
      <c r="J104" s="148"/>
      <c r="K104" s="148"/>
      <c r="L104" s="141"/>
      <c r="M104" s="141"/>
    </row>
    <row r="105" spans="1:13" ht="15.75" customHeight="1" x14ac:dyDescent="0.3">
      <c r="A105" s="566"/>
      <c r="B105" s="566"/>
      <c r="C105" s="566"/>
      <c r="D105" s="566"/>
      <c r="E105" s="566"/>
      <c r="F105" s="566"/>
      <c r="G105" s="566"/>
      <c r="H105" s="566"/>
      <c r="I105" s="566"/>
      <c r="J105" s="566"/>
      <c r="K105" s="566"/>
      <c r="L105" s="141">
        <f>E109*F109</f>
        <v>0</v>
      </c>
      <c r="M105" s="141">
        <f>SQRT(L105)</f>
        <v>0</v>
      </c>
    </row>
    <row r="106" spans="1:13" ht="15.75" customHeight="1" x14ac:dyDescent="0.3">
      <c r="A106" s="556" t="s">
        <v>436</v>
      </c>
      <c r="B106" s="537" t="str">
        <f>'PLANILHA DE CUSTO'!D31</f>
        <v>Concreto fck = 25mpa, traço 1:2,3:2,7 (em massa seca de cimento/ areia média/ brita 1) - preparo mecânico com betoneira 600 l. af_05/2021</v>
      </c>
      <c r="C106" s="537"/>
      <c r="D106" s="537"/>
      <c r="E106" s="537"/>
      <c r="F106" s="537"/>
      <c r="G106" s="537"/>
      <c r="H106" s="537"/>
      <c r="I106" s="537"/>
      <c r="J106" s="537"/>
      <c r="K106" s="537"/>
      <c r="L106" s="141" t="e">
        <f>#REF!*#REF!</f>
        <v>#REF!</v>
      </c>
      <c r="M106" s="141" t="e">
        <f>SQRT(L106)</f>
        <v>#REF!</v>
      </c>
    </row>
    <row r="107" spans="1:13" ht="15.75" customHeight="1" x14ac:dyDescent="0.3">
      <c r="A107" s="556"/>
      <c r="B107" s="127" t="s">
        <v>455</v>
      </c>
      <c r="C107" s="127" t="s">
        <v>456</v>
      </c>
      <c r="D107" s="128" t="s">
        <v>457</v>
      </c>
      <c r="E107" s="127" t="s">
        <v>450</v>
      </c>
      <c r="F107" s="129" t="s">
        <v>441</v>
      </c>
      <c r="G107" s="147"/>
      <c r="H107" s="147"/>
      <c r="I107" s="129" t="s">
        <v>440</v>
      </c>
      <c r="J107" s="128" t="s">
        <v>14</v>
      </c>
      <c r="K107" s="129" t="s">
        <v>169</v>
      </c>
      <c r="L107" s="141" t="e">
        <f>#REF!*#REF!</f>
        <v>#REF!</v>
      </c>
      <c r="M107" s="141" t="e">
        <f>SQRT(L107)</f>
        <v>#REF!</v>
      </c>
    </row>
    <row r="108" spans="1:13" ht="15.75" customHeight="1" x14ac:dyDescent="0.3">
      <c r="A108" s="147" t="s">
        <v>454</v>
      </c>
      <c r="B108" s="153"/>
      <c r="C108" s="153"/>
      <c r="D108" s="153"/>
      <c r="E108" s="147">
        <v>36.86</v>
      </c>
      <c r="F108" s="154"/>
      <c r="G108" s="154"/>
      <c r="H108" s="154"/>
      <c r="I108" s="154"/>
      <c r="J108" s="128">
        <f>E108</f>
        <v>36.86</v>
      </c>
      <c r="K108" s="156" t="s">
        <v>55</v>
      </c>
      <c r="L108" s="141" t="e">
        <f>#REF!*#REF!</f>
        <v>#REF!</v>
      </c>
      <c r="M108" s="141" t="e">
        <f>SQRT(L108)</f>
        <v>#REF!</v>
      </c>
    </row>
    <row r="109" spans="1:13" ht="15.75" customHeight="1" x14ac:dyDescent="0.3">
      <c r="A109" s="147" t="s">
        <v>458</v>
      </c>
      <c r="B109" s="158"/>
      <c r="C109" s="158"/>
      <c r="D109" s="158"/>
      <c r="E109" s="147">
        <v>4.79</v>
      </c>
      <c r="F109" s="158"/>
      <c r="G109" s="158"/>
      <c r="H109" s="158"/>
      <c r="I109" s="158"/>
      <c r="J109" s="128">
        <f>E109</f>
        <v>4.79</v>
      </c>
      <c r="K109" s="156" t="s">
        <v>55</v>
      </c>
      <c r="L109" s="141" t="e">
        <f>#REF!*#REF!</f>
        <v>#REF!</v>
      </c>
      <c r="M109" s="141" t="e">
        <f>SQRT(L109)</f>
        <v>#REF!</v>
      </c>
    </row>
    <row r="110" spans="1:13" ht="15.75" customHeight="1" x14ac:dyDescent="0.3">
      <c r="A110" s="541"/>
      <c r="B110" s="541"/>
      <c r="C110" s="541"/>
      <c r="D110" s="541"/>
      <c r="E110" s="541"/>
      <c r="F110" s="160"/>
      <c r="G110" s="160"/>
      <c r="H110" s="160"/>
      <c r="I110" s="137" t="s">
        <v>14</v>
      </c>
      <c r="J110" s="161">
        <f>SUM(J108:J109)</f>
        <v>41.65</v>
      </c>
      <c r="K110" s="139" t="s">
        <v>55</v>
      </c>
      <c r="L110" s="141"/>
      <c r="M110" s="141"/>
    </row>
    <row r="111" spans="1:13" ht="15.75" customHeight="1" x14ac:dyDescent="0.3">
      <c r="A111" s="566"/>
      <c r="B111" s="566"/>
      <c r="C111" s="566"/>
      <c r="D111" s="566"/>
      <c r="E111" s="566"/>
      <c r="F111" s="566"/>
      <c r="G111" s="566"/>
      <c r="H111" s="566"/>
      <c r="I111" s="566"/>
      <c r="J111" s="566"/>
      <c r="K111" s="566"/>
      <c r="L111" s="141"/>
      <c r="M111" s="141"/>
    </row>
    <row r="112" spans="1:13" ht="15.75" customHeight="1" x14ac:dyDescent="0.3">
      <c r="A112" s="556" t="s">
        <v>436</v>
      </c>
      <c r="B112" s="537" t="str">
        <f>'PLANILHA DE CUSTO'!D32</f>
        <v>Armação de bloco, viga baldrame ou sapata utilizando aço ca-50 de 10 mm - montagem. af_06/2017</v>
      </c>
      <c r="C112" s="537"/>
      <c r="D112" s="537"/>
      <c r="E112" s="537"/>
      <c r="F112" s="537"/>
      <c r="G112" s="537"/>
      <c r="H112" s="537"/>
      <c r="I112" s="537"/>
      <c r="J112" s="537"/>
      <c r="K112" s="537"/>
      <c r="L112" s="141"/>
      <c r="M112" s="141"/>
    </row>
    <row r="113" spans="1:13" ht="15.75" customHeight="1" x14ac:dyDescent="0.3">
      <c r="A113" s="556"/>
      <c r="B113" s="127" t="s">
        <v>455</v>
      </c>
      <c r="C113" s="127" t="s">
        <v>456</v>
      </c>
      <c r="D113" s="128" t="s">
        <v>457</v>
      </c>
      <c r="E113" s="127"/>
      <c r="F113" s="129"/>
      <c r="G113" s="147"/>
      <c r="H113" s="147"/>
      <c r="I113" s="129" t="s">
        <v>440</v>
      </c>
      <c r="J113" s="128" t="s">
        <v>14</v>
      </c>
      <c r="K113" s="129" t="s">
        <v>169</v>
      </c>
      <c r="L113" s="141"/>
      <c r="M113" s="141"/>
    </row>
    <row r="114" spans="1:13" ht="15.75" customHeight="1" x14ac:dyDescent="0.3">
      <c r="A114" s="155" t="s">
        <v>459</v>
      </c>
      <c r="B114" s="153"/>
      <c r="C114" s="153"/>
      <c r="D114" s="146">
        <v>848</v>
      </c>
      <c r="E114" s="126"/>
      <c r="F114" s="154"/>
      <c r="G114" s="154"/>
      <c r="H114" s="154"/>
      <c r="I114" s="154"/>
      <c r="J114" s="128">
        <f>D114</f>
        <v>848</v>
      </c>
      <c r="K114" s="156" t="s">
        <v>73</v>
      </c>
      <c r="L114" s="141"/>
      <c r="M114" s="141"/>
    </row>
    <row r="115" spans="1:13" ht="15.75" customHeight="1" x14ac:dyDescent="0.3">
      <c r="A115" s="541"/>
      <c r="B115" s="541"/>
      <c r="C115" s="541"/>
      <c r="D115" s="541"/>
      <c r="E115" s="541"/>
      <c r="F115" s="160"/>
      <c r="G115" s="160"/>
      <c r="H115" s="160"/>
      <c r="I115" s="137" t="s">
        <v>14</v>
      </c>
      <c r="J115" s="161">
        <f>J114</f>
        <v>848</v>
      </c>
      <c r="K115" s="139" t="s">
        <v>73</v>
      </c>
      <c r="L115" s="141"/>
      <c r="M115" s="141"/>
    </row>
    <row r="116" spans="1:13" ht="15.75" customHeight="1" x14ac:dyDescent="0.3">
      <c r="A116" s="566"/>
      <c r="B116" s="566"/>
      <c r="C116" s="566"/>
      <c r="D116" s="566"/>
      <c r="E116" s="566"/>
      <c r="F116" s="566"/>
      <c r="G116" s="566"/>
      <c r="H116" s="566"/>
      <c r="I116" s="566"/>
      <c r="J116" s="566"/>
      <c r="K116" s="566"/>
      <c r="L116" s="141"/>
      <c r="M116" s="141"/>
    </row>
    <row r="117" spans="1:13" ht="15.75" customHeight="1" x14ac:dyDescent="0.3">
      <c r="A117" s="556" t="s">
        <v>436</v>
      </c>
      <c r="B117" s="537" t="str">
        <f>'PLANILHA DE CUSTO'!D33</f>
        <v>Armação de bloco, viga baldrame e sapata utilizando aço ca-60 de 5 mm - montagem. af_06/2017</v>
      </c>
      <c r="C117" s="537"/>
      <c r="D117" s="537"/>
      <c r="E117" s="537"/>
      <c r="F117" s="537"/>
      <c r="G117" s="537"/>
      <c r="H117" s="537"/>
      <c r="I117" s="537"/>
      <c r="J117" s="537"/>
      <c r="K117" s="537"/>
      <c r="L117" s="141"/>
      <c r="M117" s="141"/>
    </row>
    <row r="118" spans="1:13" ht="15.75" customHeight="1" x14ac:dyDescent="0.3">
      <c r="A118" s="556"/>
      <c r="B118" s="127" t="s">
        <v>455</v>
      </c>
      <c r="C118" s="127" t="s">
        <v>456</v>
      </c>
      <c r="D118" s="128" t="s">
        <v>457</v>
      </c>
      <c r="E118" s="127"/>
      <c r="F118" s="129"/>
      <c r="G118" s="147"/>
      <c r="H118" s="147"/>
      <c r="I118" s="129" t="s">
        <v>440</v>
      </c>
      <c r="J118" s="128" t="s">
        <v>14</v>
      </c>
      <c r="K118" s="129" t="s">
        <v>169</v>
      </c>
      <c r="L118" s="141"/>
      <c r="M118" s="141"/>
    </row>
    <row r="119" spans="1:13" ht="15.75" customHeight="1" x14ac:dyDescent="0.3">
      <c r="A119" s="147" t="s">
        <v>459</v>
      </c>
      <c r="B119" s="153"/>
      <c r="C119" s="153"/>
      <c r="D119" s="146">
        <v>60</v>
      </c>
      <c r="E119" s="126"/>
      <c r="F119" s="154"/>
      <c r="G119" s="154"/>
      <c r="H119" s="154"/>
      <c r="I119" s="154"/>
      <c r="J119" s="128">
        <f>D119</f>
        <v>60</v>
      </c>
      <c r="K119" s="156" t="s">
        <v>73</v>
      </c>
      <c r="L119" s="141"/>
      <c r="M119" s="141"/>
    </row>
    <row r="120" spans="1:13" ht="15.75" customHeight="1" x14ac:dyDescent="0.3">
      <c r="A120" s="532" t="s">
        <v>460</v>
      </c>
      <c r="B120" s="153"/>
      <c r="C120" s="153"/>
      <c r="D120" s="146">
        <v>156.6</v>
      </c>
      <c r="E120" s="126"/>
      <c r="F120" s="154"/>
      <c r="G120" s="154"/>
      <c r="H120" s="154"/>
      <c r="I120" s="154"/>
      <c r="J120" s="128">
        <f>D120</f>
        <v>156.6</v>
      </c>
      <c r="K120" s="156" t="s">
        <v>73</v>
      </c>
      <c r="L120" s="141"/>
      <c r="M120" s="141"/>
    </row>
    <row r="121" spans="1:13" ht="15.75" customHeight="1" x14ac:dyDescent="0.3">
      <c r="A121" s="532"/>
      <c r="B121" s="153"/>
      <c r="C121" s="153"/>
      <c r="D121" s="146">
        <v>422.7</v>
      </c>
      <c r="E121" s="126"/>
      <c r="F121" s="154"/>
      <c r="G121" s="154"/>
      <c r="H121" s="154"/>
      <c r="I121" s="154"/>
      <c r="J121" s="128">
        <f>D121</f>
        <v>422.7</v>
      </c>
      <c r="K121" s="156" t="s">
        <v>73</v>
      </c>
      <c r="L121" s="141"/>
      <c r="M121" s="141"/>
    </row>
    <row r="122" spans="1:13" ht="15.75" customHeight="1" x14ac:dyDescent="0.3">
      <c r="A122" s="532"/>
      <c r="B122" s="153"/>
      <c r="C122" s="153"/>
      <c r="D122" s="146">
        <v>166.5</v>
      </c>
      <c r="E122" s="126"/>
      <c r="F122" s="154"/>
      <c r="G122" s="154"/>
      <c r="H122" s="154"/>
      <c r="I122" s="154"/>
      <c r="J122" s="128">
        <f>D122</f>
        <v>166.5</v>
      </c>
      <c r="K122" s="156" t="s">
        <v>73</v>
      </c>
      <c r="L122" s="141"/>
      <c r="M122" s="141"/>
    </row>
    <row r="123" spans="1:13" ht="15.75" customHeight="1" x14ac:dyDescent="0.3">
      <c r="A123" s="532"/>
      <c r="B123" s="153"/>
      <c r="C123" s="153"/>
      <c r="D123" s="146">
        <v>182.7</v>
      </c>
      <c r="E123" s="126"/>
      <c r="F123" s="154"/>
      <c r="G123" s="154"/>
      <c r="H123" s="154"/>
      <c r="I123" s="154"/>
      <c r="J123" s="128">
        <f>D123</f>
        <v>182.7</v>
      </c>
      <c r="K123" s="156" t="s">
        <v>73</v>
      </c>
      <c r="L123" s="141"/>
      <c r="M123" s="141"/>
    </row>
    <row r="124" spans="1:13" ht="15.75" customHeight="1" x14ac:dyDescent="0.3">
      <c r="A124" s="541"/>
      <c r="B124" s="541"/>
      <c r="C124" s="541"/>
      <c r="D124" s="541"/>
      <c r="E124" s="541"/>
      <c r="F124" s="160"/>
      <c r="G124" s="160"/>
      <c r="H124" s="160"/>
      <c r="I124" s="137" t="s">
        <v>14</v>
      </c>
      <c r="J124" s="161">
        <f>SUM(J119:J123)</f>
        <v>988.5</v>
      </c>
      <c r="K124" s="139" t="s">
        <v>73</v>
      </c>
      <c r="L124" s="141"/>
      <c r="M124" s="141"/>
    </row>
    <row r="125" spans="1:13" ht="15.75" customHeight="1" x14ac:dyDescent="0.3">
      <c r="A125" s="566"/>
      <c r="B125" s="566"/>
      <c r="C125" s="566"/>
      <c r="D125" s="566"/>
      <c r="E125" s="566"/>
      <c r="F125" s="566"/>
      <c r="G125" s="566"/>
      <c r="H125" s="566"/>
      <c r="I125" s="566"/>
      <c r="J125" s="566"/>
      <c r="K125" s="566"/>
      <c r="L125" s="141"/>
      <c r="M125" s="141"/>
    </row>
    <row r="126" spans="1:13" ht="15.75" customHeight="1" x14ac:dyDescent="0.3">
      <c r="A126" s="556" t="s">
        <v>436</v>
      </c>
      <c r="B126" s="537" t="str">
        <f>'PLANILHA DE CUSTO'!D34</f>
        <v>Armação de bloco, viga baldrame ou sapata utilizando aço ca-50 de 8 mm - montagem. af_06/2017</v>
      </c>
      <c r="C126" s="537"/>
      <c r="D126" s="537"/>
      <c r="E126" s="537"/>
      <c r="F126" s="537"/>
      <c r="G126" s="537"/>
      <c r="H126" s="537"/>
      <c r="I126" s="537"/>
      <c r="J126" s="537"/>
      <c r="K126" s="537"/>
      <c r="L126" s="141"/>
      <c r="M126" s="141"/>
    </row>
    <row r="127" spans="1:13" ht="15.75" customHeight="1" x14ac:dyDescent="0.3">
      <c r="A127" s="556"/>
      <c r="B127" s="127" t="s">
        <v>455</v>
      </c>
      <c r="C127" s="127" t="s">
        <v>456</v>
      </c>
      <c r="D127" s="128" t="s">
        <v>457</v>
      </c>
      <c r="E127" s="127"/>
      <c r="F127" s="129"/>
      <c r="G127" s="147"/>
      <c r="H127" s="147"/>
      <c r="I127" s="129" t="s">
        <v>440</v>
      </c>
      <c r="J127" s="128" t="s">
        <v>14</v>
      </c>
      <c r="K127" s="129" t="s">
        <v>169</v>
      </c>
      <c r="L127" s="141"/>
      <c r="M127" s="141"/>
    </row>
    <row r="128" spans="1:13" ht="15.75" customHeight="1" x14ac:dyDescent="0.3">
      <c r="A128" s="565" t="s">
        <v>461</v>
      </c>
      <c r="B128" s="153"/>
      <c r="C128" s="153"/>
      <c r="D128" s="146">
        <v>365.5</v>
      </c>
      <c r="E128" s="126"/>
      <c r="F128" s="154"/>
      <c r="G128" s="154"/>
      <c r="H128" s="154"/>
      <c r="I128" s="154"/>
      <c r="J128" s="128">
        <f>D128</f>
        <v>365.5</v>
      </c>
      <c r="K128" s="156" t="s">
        <v>73</v>
      </c>
      <c r="L128" s="141"/>
      <c r="M128" s="141"/>
    </row>
    <row r="129" spans="1:13" ht="15.75" customHeight="1" x14ac:dyDescent="0.3">
      <c r="A129" s="565"/>
      <c r="B129" s="153"/>
      <c r="C129" s="153"/>
      <c r="D129" s="146">
        <v>177.3</v>
      </c>
      <c r="E129" s="126"/>
      <c r="F129" s="154"/>
      <c r="G129" s="154"/>
      <c r="H129" s="154"/>
      <c r="I129" s="154"/>
      <c r="J129" s="128">
        <f>D129</f>
        <v>177.3</v>
      </c>
      <c r="K129" s="156" t="s">
        <v>73</v>
      </c>
      <c r="L129" s="141"/>
      <c r="M129" s="141"/>
    </row>
    <row r="130" spans="1:13" ht="15.75" customHeight="1" x14ac:dyDescent="0.3">
      <c r="A130" s="565"/>
      <c r="B130" s="153"/>
      <c r="C130" s="153"/>
      <c r="D130" s="146">
        <v>392.8</v>
      </c>
      <c r="E130" s="126"/>
      <c r="F130" s="154"/>
      <c r="G130" s="154"/>
      <c r="H130" s="154"/>
      <c r="I130" s="154"/>
      <c r="J130" s="128">
        <f>D130</f>
        <v>392.8</v>
      </c>
      <c r="K130" s="156" t="s">
        <v>73</v>
      </c>
      <c r="L130" s="141"/>
      <c r="M130" s="141"/>
    </row>
    <row r="131" spans="1:13" ht="15.75" customHeight="1" x14ac:dyDescent="0.3">
      <c r="A131" s="565"/>
      <c r="B131" s="153"/>
      <c r="C131" s="153"/>
      <c r="D131" s="146">
        <v>452</v>
      </c>
      <c r="E131" s="126"/>
      <c r="F131" s="154"/>
      <c r="G131" s="154"/>
      <c r="H131" s="154"/>
      <c r="I131" s="154"/>
      <c r="J131" s="128">
        <f>D131</f>
        <v>452</v>
      </c>
      <c r="K131" s="156" t="s">
        <v>73</v>
      </c>
      <c r="L131" s="141"/>
      <c r="M131" s="141"/>
    </row>
    <row r="132" spans="1:13" ht="15.75" customHeight="1" x14ac:dyDescent="0.3">
      <c r="A132" s="541"/>
      <c r="B132" s="541"/>
      <c r="C132" s="541"/>
      <c r="D132" s="541"/>
      <c r="E132" s="541"/>
      <c r="F132" s="160"/>
      <c r="G132" s="160"/>
      <c r="H132" s="160"/>
      <c r="I132" s="137" t="s">
        <v>14</v>
      </c>
      <c r="J132" s="161">
        <f>SUM(J128:J131)</f>
        <v>1387.6</v>
      </c>
      <c r="K132" s="139" t="s">
        <v>73</v>
      </c>
      <c r="L132" s="141"/>
      <c r="M132" s="141"/>
    </row>
    <row r="133" spans="1:13" ht="15.75" customHeight="1" x14ac:dyDescent="0.3">
      <c r="A133" s="163"/>
      <c r="B133" s="164"/>
      <c r="C133" s="164"/>
      <c r="D133" s="164"/>
      <c r="E133" s="164"/>
      <c r="F133" s="164"/>
      <c r="G133" s="164"/>
      <c r="H133" s="164"/>
      <c r="I133" s="164"/>
      <c r="J133" s="164"/>
      <c r="K133" s="165"/>
      <c r="L133" s="141"/>
      <c r="M133" s="141"/>
    </row>
    <row r="134" spans="1:13" ht="15.75" customHeight="1" x14ac:dyDescent="0.3">
      <c r="A134" s="556" t="s">
        <v>436</v>
      </c>
      <c r="B134" s="537" t="str">
        <f>'PLANILHA DE CUSTO'!D35</f>
        <v>Fabricação, montagem e desmontagem de fôrma para viga baldrame, em madeira serrada, e=25 mm, 2 utilizações. af_06/2017</v>
      </c>
      <c r="C134" s="537"/>
      <c r="D134" s="537"/>
      <c r="E134" s="537"/>
      <c r="F134" s="537"/>
      <c r="G134" s="537"/>
      <c r="H134" s="537"/>
      <c r="I134" s="537"/>
      <c r="J134" s="537"/>
      <c r="K134" s="537"/>
      <c r="L134" s="141"/>
      <c r="M134" s="141"/>
    </row>
    <row r="135" spans="1:13" ht="15.75" customHeight="1" x14ac:dyDescent="0.3">
      <c r="A135" s="556"/>
      <c r="B135" s="127" t="s">
        <v>455</v>
      </c>
      <c r="C135" s="127" t="s">
        <v>456</v>
      </c>
      <c r="D135" s="128" t="s">
        <v>457</v>
      </c>
      <c r="E135" s="127" t="s">
        <v>450</v>
      </c>
      <c r="F135" s="129" t="s">
        <v>441</v>
      </c>
      <c r="G135" s="147"/>
      <c r="H135" s="147"/>
      <c r="I135" s="129" t="s">
        <v>440</v>
      </c>
      <c r="J135" s="128" t="s">
        <v>14</v>
      </c>
      <c r="K135" s="129" t="s">
        <v>169</v>
      </c>
      <c r="L135" s="141"/>
      <c r="M135" s="141"/>
    </row>
    <row r="136" spans="1:13" ht="15.75" customHeight="1" x14ac:dyDescent="0.3">
      <c r="A136" s="155"/>
      <c r="B136" s="153"/>
      <c r="C136" s="153"/>
      <c r="D136" s="146"/>
      <c r="E136" s="126"/>
      <c r="F136" s="155">
        <v>491.72</v>
      </c>
      <c r="G136" s="154"/>
      <c r="H136" s="154"/>
      <c r="I136" s="154"/>
      <c r="J136" s="128">
        <f>F136</f>
        <v>491.72</v>
      </c>
      <c r="K136" s="156" t="s">
        <v>24</v>
      </c>
      <c r="L136" s="141"/>
      <c r="M136" s="141"/>
    </row>
    <row r="137" spans="1:13" ht="15.75" customHeight="1" x14ac:dyDescent="0.3">
      <c r="A137" s="541"/>
      <c r="B137" s="541"/>
      <c r="C137" s="541"/>
      <c r="D137" s="541"/>
      <c r="E137" s="541"/>
      <c r="F137" s="160"/>
      <c r="G137" s="160"/>
      <c r="H137" s="160"/>
      <c r="I137" s="137" t="s">
        <v>14</v>
      </c>
      <c r="J137" s="161">
        <f>J136</f>
        <v>491.72</v>
      </c>
      <c r="K137" s="139" t="s">
        <v>24</v>
      </c>
      <c r="L137" s="141"/>
      <c r="M137" s="141"/>
    </row>
    <row r="138" spans="1:13" ht="15.75" customHeight="1" x14ac:dyDescent="0.3">
      <c r="A138" s="566"/>
      <c r="B138" s="566"/>
      <c r="C138" s="566"/>
      <c r="D138" s="566"/>
      <c r="E138" s="566"/>
      <c r="F138" s="566"/>
      <c r="G138" s="566"/>
      <c r="H138" s="566"/>
      <c r="I138" s="566"/>
      <c r="J138" s="566"/>
      <c r="K138" s="566"/>
      <c r="L138" s="141"/>
      <c r="M138" s="141"/>
    </row>
    <row r="139" spans="1:13" ht="15.75" customHeight="1" x14ac:dyDescent="0.3">
      <c r="A139" s="556" t="s">
        <v>436</v>
      </c>
      <c r="B139" s="537" t="str">
        <f>'PLANILHA DE CUSTO'!D36</f>
        <v>Montagem e desmontagem de fôrma de pilares retangulares e estruturas similares, pé-direito simples, em madeira serrada, 2 utilizações. af_09/2020</v>
      </c>
      <c r="C139" s="537"/>
      <c r="D139" s="537"/>
      <c r="E139" s="537"/>
      <c r="F139" s="537"/>
      <c r="G139" s="537"/>
      <c r="H139" s="537"/>
      <c r="I139" s="537"/>
      <c r="J139" s="537"/>
      <c r="K139" s="537"/>
      <c r="L139" s="141"/>
      <c r="M139" s="141"/>
    </row>
    <row r="140" spans="1:13" ht="15.75" customHeight="1" x14ac:dyDescent="0.3">
      <c r="A140" s="556"/>
      <c r="B140" s="127" t="s">
        <v>455</v>
      </c>
      <c r="C140" s="127" t="s">
        <v>456</v>
      </c>
      <c r="D140" s="128" t="s">
        <v>457</v>
      </c>
      <c r="E140" s="127" t="s">
        <v>450</v>
      </c>
      <c r="F140" s="129" t="s">
        <v>441</v>
      </c>
      <c r="G140" s="147"/>
      <c r="H140" s="147"/>
      <c r="I140" s="129" t="s">
        <v>440</v>
      </c>
      <c r="J140" s="128" t="s">
        <v>14</v>
      </c>
      <c r="K140" s="129" t="s">
        <v>169</v>
      </c>
      <c r="L140" s="141"/>
      <c r="M140" s="141"/>
    </row>
    <row r="141" spans="1:13" ht="15.75" customHeight="1" x14ac:dyDescent="0.3">
      <c r="A141" s="155"/>
      <c r="B141" s="153"/>
      <c r="C141" s="153"/>
      <c r="D141" s="146"/>
      <c r="E141" s="126"/>
      <c r="F141" s="155">
        <v>89.44</v>
      </c>
      <c r="G141" s="154"/>
      <c r="H141" s="154"/>
      <c r="I141" s="154"/>
      <c r="J141" s="128">
        <f>F141</f>
        <v>89.44</v>
      </c>
      <c r="K141" s="156" t="s">
        <v>24</v>
      </c>
      <c r="L141" s="141"/>
      <c r="M141" s="141"/>
    </row>
    <row r="142" spans="1:13" ht="15.75" customHeight="1" x14ac:dyDescent="0.3">
      <c r="A142" s="541"/>
      <c r="B142" s="541"/>
      <c r="C142" s="541"/>
      <c r="D142" s="541"/>
      <c r="E142" s="541"/>
      <c r="F142" s="160"/>
      <c r="G142" s="160"/>
      <c r="H142" s="160"/>
      <c r="I142" s="137" t="s">
        <v>14</v>
      </c>
      <c r="J142" s="161">
        <f>J141</f>
        <v>89.44</v>
      </c>
      <c r="K142" s="139" t="s">
        <v>24</v>
      </c>
      <c r="L142" s="141"/>
      <c r="M142" s="141"/>
    </row>
    <row r="143" spans="1:13" ht="15.75" customHeight="1" x14ac:dyDescent="0.3">
      <c r="A143" s="159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  <c r="L143" s="141"/>
      <c r="M143" s="141"/>
    </row>
    <row r="144" spans="1:13" ht="15.75" customHeight="1" x14ac:dyDescent="0.3">
      <c r="A144" s="556" t="s">
        <v>436</v>
      </c>
      <c r="B144" s="537" t="str">
        <f>'PLANILHA DE CUSTO'!D37</f>
        <v>Fabricação de fôrma para pilares e estruturas similares, em madeira serrada, e=25 mm. af_09/2020</v>
      </c>
      <c r="C144" s="537"/>
      <c r="D144" s="537"/>
      <c r="E144" s="537"/>
      <c r="F144" s="537"/>
      <c r="G144" s="537"/>
      <c r="H144" s="537"/>
      <c r="I144" s="537"/>
      <c r="J144" s="537"/>
      <c r="K144" s="537"/>
      <c r="L144" s="141"/>
      <c r="M144" s="141"/>
    </row>
    <row r="145" spans="1:13" ht="15.75" customHeight="1" x14ac:dyDescent="0.3">
      <c r="A145" s="556"/>
      <c r="B145" s="127" t="s">
        <v>455</v>
      </c>
      <c r="C145" s="127" t="s">
        <v>456</v>
      </c>
      <c r="D145" s="128" t="s">
        <v>457</v>
      </c>
      <c r="E145" s="127" t="s">
        <v>450</v>
      </c>
      <c r="F145" s="129" t="s">
        <v>441</v>
      </c>
      <c r="G145" s="147"/>
      <c r="H145" s="147"/>
      <c r="I145" s="129" t="s">
        <v>440</v>
      </c>
      <c r="J145" s="128" t="s">
        <v>14</v>
      </c>
      <c r="K145" s="129" t="s">
        <v>169</v>
      </c>
      <c r="L145" s="141"/>
      <c r="M145" s="141"/>
    </row>
    <row r="146" spans="1:13" ht="15.75" customHeight="1" x14ac:dyDescent="0.3">
      <c r="A146" s="155"/>
      <c r="B146" s="153"/>
      <c r="C146" s="153"/>
      <c r="D146" s="146"/>
      <c r="E146" s="126"/>
      <c r="F146" s="155">
        <v>89.44</v>
      </c>
      <c r="G146" s="154"/>
      <c r="H146" s="154"/>
      <c r="I146" s="154"/>
      <c r="J146" s="128">
        <f>F146</f>
        <v>89.44</v>
      </c>
      <c r="K146" s="156" t="s">
        <v>24</v>
      </c>
      <c r="L146" s="141"/>
      <c r="M146" s="141"/>
    </row>
    <row r="147" spans="1:13" ht="15.75" customHeight="1" x14ac:dyDescent="0.3">
      <c r="A147" s="541"/>
      <c r="B147" s="541"/>
      <c r="C147" s="541"/>
      <c r="D147" s="541"/>
      <c r="E147" s="541"/>
      <c r="F147" s="160"/>
      <c r="G147" s="160"/>
      <c r="H147" s="160"/>
      <c r="I147" s="137" t="s">
        <v>14</v>
      </c>
      <c r="J147" s="161">
        <f>J146</f>
        <v>89.44</v>
      </c>
      <c r="K147" s="139" t="s">
        <v>24</v>
      </c>
      <c r="L147" s="141"/>
      <c r="M147" s="141"/>
    </row>
    <row r="148" spans="1:13" ht="15.75" customHeight="1" x14ac:dyDescent="0.3">
      <c r="A148" s="159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  <c r="L148" s="141"/>
      <c r="M148" s="141"/>
    </row>
    <row r="149" spans="1:13" ht="15.75" customHeight="1" x14ac:dyDescent="0.3">
      <c r="A149" s="159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  <c r="L149" s="141"/>
      <c r="M149" s="141"/>
    </row>
    <row r="150" spans="1:13" s="168" customFormat="1" ht="15.75" customHeight="1" x14ac:dyDescent="0.3">
      <c r="A150" s="564"/>
      <c r="B150" s="564"/>
      <c r="C150" s="564"/>
      <c r="D150" s="564"/>
      <c r="E150" s="564"/>
      <c r="F150" s="564"/>
      <c r="G150" s="564"/>
      <c r="H150" s="564"/>
      <c r="I150" s="564"/>
      <c r="J150" s="564"/>
      <c r="K150" s="564"/>
      <c r="L150" s="167"/>
      <c r="M150" s="167"/>
    </row>
    <row r="151" spans="1:13" s="168" customFormat="1" ht="15.75" customHeight="1" x14ac:dyDescent="0.3">
      <c r="A151" s="563" t="s">
        <v>462</v>
      </c>
      <c r="B151" s="563"/>
      <c r="C151" s="563"/>
      <c r="D151" s="563"/>
      <c r="E151" s="563"/>
      <c r="F151" s="563"/>
      <c r="G151" s="563"/>
      <c r="H151" s="563"/>
      <c r="I151" s="563"/>
      <c r="J151" s="563"/>
      <c r="K151" s="563"/>
      <c r="L151" s="167"/>
      <c r="M151" s="167"/>
    </row>
    <row r="152" spans="1:13" ht="15.75" customHeight="1" x14ac:dyDescent="0.3">
      <c r="A152" s="556"/>
      <c r="B152" s="556"/>
      <c r="C152" s="556"/>
      <c r="D152" s="556"/>
      <c r="E152" s="556"/>
      <c r="F152" s="556"/>
      <c r="G152" s="556"/>
      <c r="H152" s="556"/>
      <c r="I152" s="556"/>
      <c r="J152" s="556"/>
      <c r="K152" s="556"/>
      <c r="L152" s="141"/>
      <c r="M152" s="141"/>
    </row>
    <row r="153" spans="1:13" ht="15.75" customHeight="1" x14ac:dyDescent="0.3">
      <c r="A153" s="556" t="s">
        <v>436</v>
      </c>
      <c r="B153" s="526" t="str">
        <f>'PLANILHA DE CUSTO'!D41</f>
        <v>Concreto fck = 25mpa, traço 1:2,3:2,7 (em massa seca de cimento/ areia média/ brita 1) - preparo mecânico com betoneira 600 l. af_05/2021</v>
      </c>
      <c r="C153" s="526"/>
      <c r="D153" s="526"/>
      <c r="E153" s="526"/>
      <c r="F153" s="526"/>
      <c r="G153" s="526"/>
      <c r="H153" s="526"/>
      <c r="I153" s="526"/>
      <c r="J153" s="526"/>
      <c r="K153" s="526"/>
      <c r="L153" s="141"/>
      <c r="M153" s="141"/>
    </row>
    <row r="154" spans="1:13" ht="15.75" customHeight="1" x14ac:dyDescent="0.3">
      <c r="A154" s="556"/>
      <c r="B154" s="127" t="s">
        <v>437</v>
      </c>
      <c r="C154" s="127" t="s">
        <v>438</v>
      </c>
      <c r="D154" s="127" t="s">
        <v>457</v>
      </c>
      <c r="E154" s="169" t="s">
        <v>440</v>
      </c>
      <c r="F154" s="170" t="s">
        <v>450</v>
      </c>
      <c r="G154" s="171" t="s">
        <v>441</v>
      </c>
      <c r="H154" s="172"/>
      <c r="I154" s="172"/>
      <c r="J154" s="128" t="s">
        <v>14</v>
      </c>
      <c r="K154" s="129" t="s">
        <v>169</v>
      </c>
      <c r="L154" s="141"/>
      <c r="M154" s="141"/>
    </row>
    <row r="155" spans="1:13" ht="15.75" customHeight="1" x14ac:dyDescent="0.3">
      <c r="A155" s="128" t="s">
        <v>463</v>
      </c>
      <c r="B155" s="146"/>
      <c r="C155" s="146"/>
      <c r="D155" s="146"/>
      <c r="E155" s="146"/>
      <c r="F155" s="146">
        <v>127.61</v>
      </c>
      <c r="G155" s="146"/>
      <c r="H155" s="146"/>
      <c r="I155" s="146"/>
      <c r="J155" s="146">
        <f>F155</f>
        <v>127.61</v>
      </c>
      <c r="K155" s="147" t="s">
        <v>24</v>
      </c>
      <c r="L155" s="141"/>
      <c r="M155" s="141"/>
    </row>
    <row r="156" spans="1:13" ht="15.75" customHeight="1" x14ac:dyDescent="0.3">
      <c r="A156" s="173" t="s">
        <v>454</v>
      </c>
      <c r="B156" s="146"/>
      <c r="C156" s="146"/>
      <c r="D156" s="146"/>
      <c r="E156" s="146"/>
      <c r="F156" s="146">
        <v>42.74</v>
      </c>
      <c r="G156" s="146"/>
      <c r="H156" s="146"/>
      <c r="I156" s="146"/>
      <c r="J156" s="146">
        <f>F156</f>
        <v>42.74</v>
      </c>
      <c r="K156" s="147" t="s">
        <v>24</v>
      </c>
      <c r="L156" s="141"/>
      <c r="M156" s="141"/>
    </row>
    <row r="157" spans="1:13" ht="15.75" customHeight="1" x14ac:dyDescent="0.3">
      <c r="A157" s="173" t="s">
        <v>458</v>
      </c>
      <c r="B157" s="146"/>
      <c r="C157" s="146"/>
      <c r="D157" s="146"/>
      <c r="E157" s="146"/>
      <c r="F157" s="146">
        <v>16.18</v>
      </c>
      <c r="G157" s="146"/>
      <c r="H157" s="146"/>
      <c r="I157" s="146"/>
      <c r="J157" s="146">
        <f>F157</f>
        <v>16.18</v>
      </c>
      <c r="K157" s="147" t="s">
        <v>24</v>
      </c>
      <c r="L157" s="141"/>
      <c r="M157" s="141"/>
    </row>
    <row r="158" spans="1:13" ht="15.75" customHeight="1" x14ac:dyDescent="0.3">
      <c r="A158" s="174"/>
      <c r="B158" s="175"/>
      <c r="C158" s="175"/>
      <c r="D158" s="175"/>
      <c r="E158" s="175"/>
      <c r="F158" s="146"/>
      <c r="G158" s="146"/>
      <c r="H158" s="146"/>
      <c r="I158" s="176" t="s">
        <v>14</v>
      </c>
      <c r="J158" s="177">
        <f>SUM(J155:J157)</f>
        <v>186.53</v>
      </c>
      <c r="K158" s="139" t="s">
        <v>24</v>
      </c>
      <c r="L158" s="141"/>
      <c r="M158" s="141"/>
    </row>
    <row r="159" spans="1:13" ht="15.75" customHeight="1" x14ac:dyDescent="0.3">
      <c r="A159" s="532"/>
      <c r="B159" s="532"/>
      <c r="C159" s="532"/>
      <c r="D159" s="532"/>
      <c r="E159" s="532"/>
      <c r="F159" s="532"/>
      <c r="G159" s="532"/>
      <c r="H159" s="532"/>
      <c r="I159" s="532"/>
      <c r="J159" s="532"/>
      <c r="K159" s="532"/>
      <c r="L159" s="141"/>
      <c r="M159" s="141"/>
    </row>
    <row r="160" spans="1:13" ht="15.75" customHeight="1" x14ac:dyDescent="0.3">
      <c r="A160" s="556" t="s">
        <v>436</v>
      </c>
      <c r="B160" s="526" t="str">
        <f>'PLANILHA DE CUSTO'!D42</f>
        <v>Laje pré-moldada unidirecional, biapoiada, para forro, enchimento em cerâmica, vigota convencional, altura total da laje (enchimento+capa) = (8+3). af_11/2020</v>
      </c>
      <c r="C160" s="526"/>
      <c r="D160" s="526"/>
      <c r="E160" s="526"/>
      <c r="F160" s="526"/>
      <c r="G160" s="526"/>
      <c r="H160" s="526"/>
      <c r="I160" s="526"/>
      <c r="J160" s="526"/>
      <c r="K160" s="526"/>
      <c r="L160" s="141"/>
      <c r="M160" s="141"/>
    </row>
    <row r="161" spans="1:13" ht="15.75" customHeight="1" x14ac:dyDescent="0.3">
      <c r="A161" s="556"/>
      <c r="B161" s="127" t="s">
        <v>437</v>
      </c>
      <c r="C161" s="127" t="s">
        <v>438</v>
      </c>
      <c r="D161" s="127" t="s">
        <v>457</v>
      </c>
      <c r="E161" s="169" t="s">
        <v>440</v>
      </c>
      <c r="F161" s="170" t="s">
        <v>450</v>
      </c>
      <c r="G161" s="171" t="s">
        <v>441</v>
      </c>
      <c r="H161" s="172"/>
      <c r="I161" s="172"/>
      <c r="J161" s="128" t="s">
        <v>14</v>
      </c>
      <c r="K161" s="129" t="s">
        <v>169</v>
      </c>
      <c r="L161" s="141"/>
      <c r="M161" s="141"/>
    </row>
    <row r="162" spans="1:13" ht="15.75" customHeight="1" x14ac:dyDescent="0.3">
      <c r="A162" s="128" t="s">
        <v>463</v>
      </c>
      <c r="B162" s="146"/>
      <c r="C162" s="146"/>
      <c r="D162" s="146"/>
      <c r="E162" s="146"/>
      <c r="F162" s="146"/>
      <c r="G162" s="146">
        <v>1450.02</v>
      </c>
      <c r="H162" s="146"/>
      <c r="I162" s="146"/>
      <c r="J162" s="146">
        <f>G162</f>
        <v>1450.02</v>
      </c>
      <c r="K162" s="147" t="s">
        <v>24</v>
      </c>
      <c r="L162" s="141"/>
      <c r="M162" s="141"/>
    </row>
    <row r="163" spans="1:13" ht="15.75" customHeight="1" x14ac:dyDescent="0.3">
      <c r="A163" s="174"/>
      <c r="B163" s="175"/>
      <c r="C163" s="175"/>
      <c r="D163" s="175"/>
      <c r="E163" s="175"/>
      <c r="F163" s="146"/>
      <c r="G163" s="146"/>
      <c r="H163" s="146"/>
      <c r="I163" s="176" t="s">
        <v>14</v>
      </c>
      <c r="J163" s="177">
        <f>SUM(J162:J162)</f>
        <v>1450.02</v>
      </c>
      <c r="K163" s="139" t="s">
        <v>24</v>
      </c>
      <c r="L163" s="141"/>
      <c r="M163" s="141"/>
    </row>
    <row r="164" spans="1:13" ht="15.75" customHeight="1" x14ac:dyDescent="0.3">
      <c r="A164" s="532"/>
      <c r="B164" s="532"/>
      <c r="C164" s="532"/>
      <c r="D164" s="532"/>
      <c r="E164" s="532"/>
      <c r="F164" s="532"/>
      <c r="G164" s="532"/>
      <c r="H164" s="532"/>
      <c r="I164" s="532"/>
      <c r="J164" s="532"/>
      <c r="K164" s="532"/>
      <c r="L164" s="141"/>
      <c r="M164" s="141"/>
    </row>
    <row r="165" spans="1:13" ht="15.75" customHeight="1" x14ac:dyDescent="0.3">
      <c r="A165" s="556" t="s">
        <v>436</v>
      </c>
      <c r="B165" s="526" t="str">
        <f>'PLANILHA DE CUSTO'!D43</f>
        <v>Montagem e desmontagem de fôrma de viga, escoramento metálico, pé-direito simples, em chapa de madeira resinada, 4 utilizações. af_09/2020</v>
      </c>
      <c r="C165" s="526"/>
      <c r="D165" s="526"/>
      <c r="E165" s="526"/>
      <c r="F165" s="526"/>
      <c r="G165" s="526"/>
      <c r="H165" s="526"/>
      <c r="I165" s="526"/>
      <c r="J165" s="526"/>
      <c r="K165" s="526"/>
      <c r="L165" s="141"/>
      <c r="M165" s="141"/>
    </row>
    <row r="166" spans="1:13" ht="15.75" customHeight="1" x14ac:dyDescent="0.3">
      <c r="A166" s="556"/>
      <c r="B166" s="127" t="s">
        <v>437</v>
      </c>
      <c r="C166" s="127" t="s">
        <v>438</v>
      </c>
      <c r="D166" s="127" t="s">
        <v>457</v>
      </c>
      <c r="E166" s="169" t="s">
        <v>440</v>
      </c>
      <c r="F166" s="170" t="s">
        <v>450</v>
      </c>
      <c r="G166" s="171" t="s">
        <v>441</v>
      </c>
      <c r="H166" s="172"/>
      <c r="I166" s="172"/>
      <c r="J166" s="128" t="s">
        <v>14</v>
      </c>
      <c r="K166" s="129" t="s">
        <v>169</v>
      </c>
      <c r="L166" s="141"/>
      <c r="M166" s="141"/>
    </row>
    <row r="167" spans="1:13" ht="15.75" customHeight="1" x14ac:dyDescent="0.3">
      <c r="A167" s="128"/>
      <c r="B167" s="146"/>
      <c r="C167" s="146"/>
      <c r="D167" s="146"/>
      <c r="E167" s="146"/>
      <c r="F167" s="146"/>
      <c r="G167" s="146">
        <v>382.05</v>
      </c>
      <c r="H167" s="146"/>
      <c r="I167" s="146"/>
      <c r="J167" s="146">
        <f>G167</f>
        <v>382.05</v>
      </c>
      <c r="K167" s="147" t="s">
        <v>24</v>
      </c>
      <c r="L167" s="141"/>
      <c r="M167" s="141"/>
    </row>
    <row r="168" spans="1:13" ht="15.75" customHeight="1" x14ac:dyDescent="0.3">
      <c r="A168" s="174"/>
      <c r="B168" s="175"/>
      <c r="C168" s="175"/>
      <c r="D168" s="175"/>
      <c r="E168" s="175"/>
      <c r="F168" s="146"/>
      <c r="G168" s="146"/>
      <c r="H168" s="146"/>
      <c r="I168" s="176" t="s">
        <v>14</v>
      </c>
      <c r="J168" s="177">
        <f>SUM(J167:J167)</f>
        <v>382.05</v>
      </c>
      <c r="K168" s="139" t="s">
        <v>24</v>
      </c>
      <c r="L168" s="141"/>
      <c r="M168" s="141"/>
    </row>
    <row r="169" spans="1:13" ht="15.75" customHeight="1" x14ac:dyDescent="0.3">
      <c r="A169" s="532"/>
      <c r="B169" s="532"/>
      <c r="C169" s="532"/>
      <c r="D169" s="532"/>
      <c r="E169" s="532"/>
      <c r="F169" s="532"/>
      <c r="G169" s="532"/>
      <c r="H169" s="532"/>
      <c r="I169" s="532"/>
      <c r="J169" s="532"/>
      <c r="K169" s="532"/>
      <c r="L169" s="141"/>
      <c r="M169" s="141"/>
    </row>
    <row r="170" spans="1:13" ht="15.75" customHeight="1" x14ac:dyDescent="0.3">
      <c r="A170" s="556" t="s">
        <v>436</v>
      </c>
      <c r="B170" s="526" t="str">
        <f>'PLANILHA DE CUSTO'!D44</f>
        <v>Montagem e desmontagem de fôrma de pilares retangulares e estruturas similares, pé-direito simples, em madeira serrada, 4 utilizações. af_09/2020</v>
      </c>
      <c r="C170" s="526"/>
      <c r="D170" s="526"/>
      <c r="E170" s="526"/>
      <c r="F170" s="526"/>
      <c r="G170" s="526"/>
      <c r="H170" s="526"/>
      <c r="I170" s="526"/>
      <c r="J170" s="526"/>
      <c r="K170" s="526"/>
      <c r="L170" s="141"/>
      <c r="M170" s="141"/>
    </row>
    <row r="171" spans="1:13" ht="15.75" customHeight="1" x14ac:dyDescent="0.3">
      <c r="A171" s="556"/>
      <c r="B171" s="127" t="s">
        <v>437</v>
      </c>
      <c r="C171" s="127" t="s">
        <v>438</v>
      </c>
      <c r="D171" s="127" t="s">
        <v>457</v>
      </c>
      <c r="E171" s="169" t="s">
        <v>440</v>
      </c>
      <c r="F171" s="170" t="s">
        <v>450</v>
      </c>
      <c r="G171" s="171" t="s">
        <v>441</v>
      </c>
      <c r="H171" s="172"/>
      <c r="I171" s="172"/>
      <c r="J171" s="128" t="s">
        <v>14</v>
      </c>
      <c r="K171" s="129" t="s">
        <v>169</v>
      </c>
      <c r="L171" s="141"/>
      <c r="M171" s="141"/>
    </row>
    <row r="172" spans="1:13" ht="15.75" customHeight="1" x14ac:dyDescent="0.3">
      <c r="A172" s="128" t="s">
        <v>458</v>
      </c>
      <c r="B172" s="146"/>
      <c r="C172" s="146"/>
      <c r="D172" s="146"/>
      <c r="E172" s="146"/>
      <c r="F172" s="146"/>
      <c r="G172" s="146">
        <v>363.58</v>
      </c>
      <c r="H172" s="146"/>
      <c r="I172" s="146"/>
      <c r="J172" s="146">
        <f>G172</f>
        <v>363.58</v>
      </c>
      <c r="K172" s="147" t="s">
        <v>24</v>
      </c>
      <c r="L172" s="141"/>
      <c r="M172" s="141"/>
    </row>
    <row r="173" spans="1:13" ht="15.75" customHeight="1" x14ac:dyDescent="0.3">
      <c r="A173" s="174"/>
      <c r="B173" s="175"/>
      <c r="C173" s="175"/>
      <c r="D173" s="175"/>
      <c r="E173" s="175"/>
      <c r="F173" s="146"/>
      <c r="G173" s="146"/>
      <c r="H173" s="146"/>
      <c r="I173" s="176" t="s">
        <v>14</v>
      </c>
      <c r="J173" s="177">
        <f>SUM(J172:J172)</f>
        <v>363.58</v>
      </c>
      <c r="K173" s="139" t="s">
        <v>24</v>
      </c>
      <c r="L173" s="141"/>
      <c r="M173" s="141"/>
    </row>
    <row r="174" spans="1:13" ht="15.75" customHeight="1" x14ac:dyDescent="0.3">
      <c r="A174" s="178"/>
      <c r="B174" s="179"/>
      <c r="C174" s="179"/>
      <c r="D174" s="179"/>
      <c r="E174" s="179"/>
      <c r="F174" s="179"/>
      <c r="G174" s="179"/>
      <c r="H174" s="179"/>
      <c r="I174" s="179"/>
      <c r="J174" s="179"/>
      <c r="K174" s="180"/>
      <c r="L174" s="141"/>
      <c r="M174" s="141"/>
    </row>
    <row r="175" spans="1:13" ht="15.75" customHeight="1" x14ac:dyDescent="0.3">
      <c r="A175" s="556" t="s">
        <v>436</v>
      </c>
      <c r="B175" s="526" t="str">
        <f>'PLANILHA DE CUSTO'!D45</f>
        <v>Armação de pilar ou viga de uma estrutura convencional de concreto armado em uma edificação térrea ou sobrado utilizando aço ca-50 de 10,0 mm - montagem. af_12/2015</v>
      </c>
      <c r="C175" s="526"/>
      <c r="D175" s="526"/>
      <c r="E175" s="526"/>
      <c r="F175" s="526"/>
      <c r="G175" s="526"/>
      <c r="H175" s="526"/>
      <c r="I175" s="526"/>
      <c r="J175" s="526"/>
      <c r="K175" s="526"/>
      <c r="L175" s="141"/>
      <c r="M175" s="141"/>
    </row>
    <row r="176" spans="1:13" ht="15.75" customHeight="1" x14ac:dyDescent="0.3">
      <c r="A176" s="556"/>
      <c r="B176" s="127" t="s">
        <v>437</v>
      </c>
      <c r="C176" s="127" t="s">
        <v>438</v>
      </c>
      <c r="D176" s="127" t="s">
        <v>457</v>
      </c>
      <c r="E176" s="169" t="s">
        <v>440</v>
      </c>
      <c r="F176" s="170" t="s">
        <v>450</v>
      </c>
      <c r="G176" s="171" t="s">
        <v>441</v>
      </c>
      <c r="H176" s="172"/>
      <c r="I176" s="172"/>
      <c r="J176" s="128" t="s">
        <v>14</v>
      </c>
      <c r="K176" s="129" t="s">
        <v>169</v>
      </c>
      <c r="L176" s="141"/>
      <c r="M176" s="141"/>
    </row>
    <row r="177" spans="1:13" ht="15.75" customHeight="1" x14ac:dyDescent="0.3">
      <c r="A177" s="128" t="s">
        <v>458</v>
      </c>
      <c r="B177" s="146"/>
      <c r="C177" s="146"/>
      <c r="D177" s="146">
        <v>2039</v>
      </c>
      <c r="E177" s="146"/>
      <c r="F177" s="146"/>
      <c r="G177" s="146"/>
      <c r="H177" s="146"/>
      <c r="I177" s="146"/>
      <c r="J177" s="146">
        <f t="shared" ref="J177:J182" si="0">D177</f>
        <v>2039</v>
      </c>
      <c r="K177" s="147" t="s">
        <v>73</v>
      </c>
      <c r="L177" s="141"/>
      <c r="M177" s="141"/>
    </row>
    <row r="178" spans="1:13" ht="15.75" customHeight="1" x14ac:dyDescent="0.3">
      <c r="A178" s="559" t="s">
        <v>454</v>
      </c>
      <c r="B178" s="146"/>
      <c r="C178" s="146"/>
      <c r="D178" s="146">
        <v>1.6</v>
      </c>
      <c r="E178" s="146"/>
      <c r="F178" s="146"/>
      <c r="G178" s="146"/>
      <c r="H178" s="146"/>
      <c r="I178" s="146"/>
      <c r="J178" s="146">
        <f t="shared" si="0"/>
        <v>1.6</v>
      </c>
      <c r="K178" s="147" t="s">
        <v>73</v>
      </c>
      <c r="L178" s="141"/>
      <c r="M178" s="141"/>
    </row>
    <row r="179" spans="1:13" ht="15.75" customHeight="1" x14ac:dyDescent="0.3">
      <c r="A179" s="559"/>
      <c r="B179" s="146"/>
      <c r="C179" s="146"/>
      <c r="D179" s="146">
        <v>31.6</v>
      </c>
      <c r="E179" s="146"/>
      <c r="F179" s="146"/>
      <c r="G179" s="146"/>
      <c r="H179" s="146"/>
      <c r="I179" s="146"/>
      <c r="J179" s="146">
        <f t="shared" si="0"/>
        <v>31.6</v>
      </c>
      <c r="K179" s="147" t="s">
        <v>73</v>
      </c>
      <c r="L179" s="141"/>
      <c r="M179" s="141"/>
    </row>
    <row r="180" spans="1:13" ht="15.75" customHeight="1" x14ac:dyDescent="0.3">
      <c r="A180" s="559"/>
      <c r="B180" s="146"/>
      <c r="C180" s="146"/>
      <c r="D180" s="146">
        <v>34.5</v>
      </c>
      <c r="E180" s="146"/>
      <c r="F180" s="146"/>
      <c r="G180" s="146"/>
      <c r="H180" s="146"/>
      <c r="I180" s="146"/>
      <c r="J180" s="146">
        <f t="shared" si="0"/>
        <v>34.5</v>
      </c>
      <c r="K180" s="147" t="s">
        <v>73</v>
      </c>
      <c r="L180" s="141"/>
      <c r="M180" s="141"/>
    </row>
    <row r="181" spans="1:13" ht="15.75" customHeight="1" x14ac:dyDescent="0.3">
      <c r="A181" s="559"/>
      <c r="B181" s="146"/>
      <c r="C181" s="146"/>
      <c r="D181" s="146">
        <v>87</v>
      </c>
      <c r="E181" s="146"/>
      <c r="F181" s="146"/>
      <c r="G181" s="146"/>
      <c r="H181" s="146"/>
      <c r="I181" s="146"/>
      <c r="J181" s="146">
        <f t="shared" si="0"/>
        <v>87</v>
      </c>
      <c r="K181" s="147" t="s">
        <v>73</v>
      </c>
      <c r="L181" s="141"/>
      <c r="M181" s="141"/>
    </row>
    <row r="182" spans="1:13" ht="15.75" customHeight="1" x14ac:dyDescent="0.3">
      <c r="A182" s="559"/>
      <c r="B182" s="146"/>
      <c r="C182" s="146"/>
      <c r="D182" s="146">
        <v>55.9</v>
      </c>
      <c r="E182" s="146"/>
      <c r="F182" s="146"/>
      <c r="G182" s="146"/>
      <c r="H182" s="146"/>
      <c r="I182" s="146"/>
      <c r="J182" s="146">
        <f t="shared" si="0"/>
        <v>55.9</v>
      </c>
      <c r="K182" s="147" t="s">
        <v>73</v>
      </c>
      <c r="L182" s="141"/>
      <c r="M182" s="141"/>
    </row>
    <row r="183" spans="1:13" ht="15.75" customHeight="1" x14ac:dyDescent="0.3">
      <c r="A183" s="174"/>
      <c r="B183" s="175"/>
      <c r="C183" s="175"/>
      <c r="D183" s="175"/>
      <c r="E183" s="175"/>
      <c r="F183" s="146"/>
      <c r="G183" s="146"/>
      <c r="H183" s="146"/>
      <c r="I183" s="176" t="s">
        <v>14</v>
      </c>
      <c r="J183" s="177">
        <f>SUM(J177:J182)</f>
        <v>2249.6</v>
      </c>
      <c r="K183" s="139" t="s">
        <v>73</v>
      </c>
      <c r="L183" s="141"/>
      <c r="M183" s="141"/>
    </row>
    <row r="184" spans="1:13" ht="15.75" customHeight="1" x14ac:dyDescent="0.3">
      <c r="A184" s="178"/>
      <c r="B184" s="179"/>
      <c r="C184" s="179"/>
      <c r="D184" s="179"/>
      <c r="E184" s="179"/>
      <c r="F184" s="179"/>
      <c r="G184" s="179"/>
      <c r="H184" s="179"/>
      <c r="I184" s="179"/>
      <c r="J184" s="179"/>
      <c r="K184" s="180"/>
      <c r="L184" s="141"/>
      <c r="M184" s="141"/>
    </row>
    <row r="185" spans="1:13" ht="15.75" customHeight="1" x14ac:dyDescent="0.3">
      <c r="A185" s="556" t="s">
        <v>436</v>
      </c>
      <c r="B185" s="526" t="str">
        <f>'PLANILHA DE CUSTO'!D46</f>
        <v>Armação de pilar ou viga de uma estrutura convencional de concreto armado em uma edificação térrea ou sobrado utilizando aço ca-60 de 5,0 mm - montagem. af_12/2015</v>
      </c>
      <c r="C185" s="526"/>
      <c r="D185" s="526"/>
      <c r="E185" s="526"/>
      <c r="F185" s="526"/>
      <c r="G185" s="526"/>
      <c r="H185" s="526"/>
      <c r="I185" s="526"/>
      <c r="J185" s="526"/>
      <c r="K185" s="526"/>
      <c r="L185" s="141"/>
      <c r="M185" s="141"/>
    </row>
    <row r="186" spans="1:13" ht="15.75" customHeight="1" x14ac:dyDescent="0.3">
      <c r="A186" s="556"/>
      <c r="B186" s="127" t="s">
        <v>437</v>
      </c>
      <c r="C186" s="127" t="s">
        <v>438</v>
      </c>
      <c r="D186" s="127" t="s">
        <v>457</v>
      </c>
      <c r="E186" s="169" t="s">
        <v>440</v>
      </c>
      <c r="F186" s="170" t="s">
        <v>450</v>
      </c>
      <c r="G186" s="171" t="s">
        <v>441</v>
      </c>
      <c r="H186" s="172"/>
      <c r="I186" s="172"/>
      <c r="J186" s="128" t="s">
        <v>14</v>
      </c>
      <c r="K186" s="129" t="s">
        <v>169</v>
      </c>
      <c r="L186" s="141"/>
      <c r="M186" s="141"/>
    </row>
    <row r="187" spans="1:13" ht="15.75" customHeight="1" x14ac:dyDescent="0.3">
      <c r="A187" s="128"/>
      <c r="B187" s="146"/>
      <c r="C187" s="146"/>
      <c r="D187" s="146">
        <v>694</v>
      </c>
      <c r="E187" s="146"/>
      <c r="F187" s="146"/>
      <c r="G187" s="146"/>
      <c r="H187" s="146"/>
      <c r="I187" s="146"/>
      <c r="J187" s="146">
        <f>D187</f>
        <v>694</v>
      </c>
      <c r="K187" s="147" t="s">
        <v>73</v>
      </c>
      <c r="L187" s="141"/>
      <c r="M187" s="141"/>
    </row>
    <row r="188" spans="1:13" ht="15.75" customHeight="1" x14ac:dyDescent="0.3">
      <c r="A188" s="174"/>
      <c r="B188" s="175"/>
      <c r="C188" s="175"/>
      <c r="D188" s="175"/>
      <c r="E188" s="175"/>
      <c r="F188" s="146"/>
      <c r="G188" s="146"/>
      <c r="H188" s="146"/>
      <c r="I188" s="176" t="s">
        <v>14</v>
      </c>
      <c r="J188" s="177">
        <f>SUM(J187:J187)</f>
        <v>694</v>
      </c>
      <c r="K188" s="139" t="s">
        <v>73</v>
      </c>
      <c r="L188" s="141"/>
      <c r="M188" s="141"/>
    </row>
    <row r="189" spans="1:13" ht="15.75" customHeight="1" x14ac:dyDescent="0.3">
      <c r="A189" s="178"/>
      <c r="B189" s="179"/>
      <c r="C189" s="179"/>
      <c r="D189" s="179"/>
      <c r="E189" s="179"/>
      <c r="F189" s="179"/>
      <c r="G189" s="179"/>
      <c r="H189" s="179"/>
      <c r="I189" s="179"/>
      <c r="J189" s="179"/>
      <c r="K189" s="180"/>
      <c r="L189" s="141"/>
      <c r="M189" s="141"/>
    </row>
    <row r="190" spans="1:13" ht="15.75" customHeight="1" x14ac:dyDescent="0.3">
      <c r="A190" s="556" t="s">
        <v>436</v>
      </c>
      <c r="B190" s="526" t="str">
        <f>'PLANILHA DE CUSTO'!D47</f>
        <v>Armação de pilar ou viga de uma estrutura convencional de concreto armado em uma edificação térrea ou sobrado utilizando aço ca-50 de 8,0 mm - montagem. af_12/2015</v>
      </c>
      <c r="C190" s="526"/>
      <c r="D190" s="526"/>
      <c r="E190" s="526"/>
      <c r="F190" s="526"/>
      <c r="G190" s="526"/>
      <c r="H190" s="526"/>
      <c r="I190" s="526"/>
      <c r="J190" s="526"/>
      <c r="K190" s="526"/>
      <c r="L190" s="141"/>
      <c r="M190" s="141"/>
    </row>
    <row r="191" spans="1:13" ht="15.75" customHeight="1" x14ac:dyDescent="0.3">
      <c r="A191" s="556"/>
      <c r="B191" s="127" t="s">
        <v>437</v>
      </c>
      <c r="C191" s="127" t="s">
        <v>438</v>
      </c>
      <c r="D191" s="127" t="s">
        <v>457</v>
      </c>
      <c r="E191" s="169" t="s">
        <v>440</v>
      </c>
      <c r="F191" s="170" t="s">
        <v>450</v>
      </c>
      <c r="G191" s="171" t="s">
        <v>441</v>
      </c>
      <c r="H191" s="172"/>
      <c r="I191" s="172"/>
      <c r="J191" s="128" t="s">
        <v>14</v>
      </c>
      <c r="K191" s="129" t="s">
        <v>169</v>
      </c>
      <c r="L191" s="141"/>
      <c r="M191" s="141"/>
    </row>
    <row r="192" spans="1:13" ht="15.75" customHeight="1" x14ac:dyDescent="0.3">
      <c r="A192" s="128" t="s">
        <v>454</v>
      </c>
      <c r="B192" s="146"/>
      <c r="C192" s="146"/>
      <c r="D192" s="146">
        <f>321.5+393.9+444.8+353.8+325.2</f>
        <v>1839.2</v>
      </c>
      <c r="E192" s="146"/>
      <c r="F192" s="146"/>
      <c r="G192" s="146"/>
      <c r="H192" s="146"/>
      <c r="I192" s="146"/>
      <c r="J192" s="146">
        <f>D192</f>
        <v>1839.2</v>
      </c>
      <c r="K192" s="147" t="s">
        <v>73</v>
      </c>
      <c r="L192" s="141"/>
      <c r="M192" s="141"/>
    </row>
    <row r="193" spans="1:13" ht="15.75" customHeight="1" x14ac:dyDescent="0.3">
      <c r="A193" s="174"/>
      <c r="B193" s="175"/>
      <c r="C193" s="175"/>
      <c r="D193" s="175"/>
      <c r="E193" s="175"/>
      <c r="F193" s="146"/>
      <c r="G193" s="146"/>
      <c r="H193" s="146"/>
      <c r="I193" s="176" t="s">
        <v>14</v>
      </c>
      <c r="J193" s="177">
        <f>SUM(J192:J192)</f>
        <v>1839.2</v>
      </c>
      <c r="K193" s="139" t="s">
        <v>73</v>
      </c>
      <c r="L193" s="141"/>
      <c r="M193" s="141"/>
    </row>
    <row r="194" spans="1:13" ht="15.75" customHeight="1" x14ac:dyDescent="0.3">
      <c r="A194" s="178"/>
      <c r="B194" s="179"/>
      <c r="C194" s="179"/>
      <c r="D194" s="179"/>
      <c r="E194" s="179"/>
      <c r="F194" s="179"/>
      <c r="G194" s="179"/>
      <c r="H194" s="179"/>
      <c r="I194" s="179"/>
      <c r="J194" s="179"/>
      <c r="K194" s="180"/>
      <c r="L194" s="141"/>
      <c r="M194" s="141"/>
    </row>
    <row r="195" spans="1:13" ht="15.75" customHeight="1" x14ac:dyDescent="0.3">
      <c r="A195" s="556" t="s">
        <v>436</v>
      </c>
      <c r="B195" s="526" t="str">
        <f>'PLANILHA DE CUSTO'!D48</f>
        <v>Armação de pilar ou viga de uma estrutura convencional de concreto armado em uma edificação térrea ou sobrado utilizando aço ca-50 de 6,3 mm - montagem. af_12/2015</v>
      </c>
      <c r="C195" s="526"/>
      <c r="D195" s="526"/>
      <c r="E195" s="526"/>
      <c r="F195" s="526"/>
      <c r="G195" s="526"/>
      <c r="H195" s="526"/>
      <c r="I195" s="526"/>
      <c r="J195" s="526"/>
      <c r="K195" s="526"/>
      <c r="L195" s="141"/>
      <c r="M195" s="141"/>
    </row>
    <row r="196" spans="1:13" ht="15.75" customHeight="1" x14ac:dyDescent="0.3">
      <c r="A196" s="556"/>
      <c r="B196" s="127" t="s">
        <v>437</v>
      </c>
      <c r="C196" s="127" t="s">
        <v>438</v>
      </c>
      <c r="D196" s="127" t="s">
        <v>457</v>
      </c>
      <c r="E196" s="169" t="s">
        <v>440</v>
      </c>
      <c r="F196" s="170" t="s">
        <v>450</v>
      </c>
      <c r="G196" s="171" t="s">
        <v>441</v>
      </c>
      <c r="H196" s="172"/>
      <c r="I196" s="172"/>
      <c r="J196" s="128" t="s">
        <v>14</v>
      </c>
      <c r="K196" s="129" t="s">
        <v>169</v>
      </c>
      <c r="L196" s="141"/>
      <c r="M196" s="141"/>
    </row>
    <row r="197" spans="1:13" ht="15.75" customHeight="1" x14ac:dyDescent="0.3">
      <c r="A197" s="128" t="s">
        <v>454</v>
      </c>
      <c r="B197" s="146"/>
      <c r="C197" s="146"/>
      <c r="D197" s="146">
        <f>2.5+3.5+1.7</f>
        <v>7.7</v>
      </c>
      <c r="E197" s="146"/>
      <c r="F197" s="146"/>
      <c r="G197" s="146"/>
      <c r="H197" s="146"/>
      <c r="I197" s="146"/>
      <c r="J197" s="146">
        <f>D197</f>
        <v>7.7</v>
      </c>
      <c r="K197" s="147" t="s">
        <v>73</v>
      </c>
      <c r="L197" s="141"/>
      <c r="M197" s="141"/>
    </row>
    <row r="198" spans="1:13" ht="15.75" customHeight="1" x14ac:dyDescent="0.3">
      <c r="A198" s="174"/>
      <c r="B198" s="175"/>
      <c r="C198" s="175"/>
      <c r="D198" s="175"/>
      <c r="E198" s="175"/>
      <c r="F198" s="146"/>
      <c r="G198" s="146"/>
      <c r="H198" s="146"/>
      <c r="I198" s="176" t="s">
        <v>14</v>
      </c>
      <c r="J198" s="177">
        <f>SUM(J197:J197)</f>
        <v>7.7</v>
      </c>
      <c r="K198" s="139" t="s">
        <v>73</v>
      </c>
      <c r="L198" s="141"/>
      <c r="M198" s="141"/>
    </row>
    <row r="199" spans="1:13" ht="15.75" customHeight="1" x14ac:dyDescent="0.3">
      <c r="A199" s="178"/>
      <c r="B199" s="179"/>
      <c r="C199" s="179"/>
      <c r="D199" s="179"/>
      <c r="E199" s="179"/>
      <c r="F199" s="179"/>
      <c r="G199" s="179"/>
      <c r="H199" s="179"/>
      <c r="I199" s="179"/>
      <c r="J199" s="179"/>
      <c r="K199" s="180"/>
      <c r="L199" s="141"/>
      <c r="M199" s="141"/>
    </row>
    <row r="200" spans="1:13" ht="15.75" customHeight="1" x14ac:dyDescent="0.3">
      <c r="A200" s="556" t="s">
        <v>436</v>
      </c>
      <c r="B200" s="526" t="str">
        <f>'PLANILHA DE CUSTO'!D49</f>
        <v>Armação de pilar ou viga de uma estrutura convencional de concreto armado em uma edificação térrea ou sobrado utilizando aço ca-50 de 12,5 mm - montagem. af_12/2015</v>
      </c>
      <c r="C200" s="526"/>
      <c r="D200" s="526"/>
      <c r="E200" s="526"/>
      <c r="F200" s="526"/>
      <c r="G200" s="526"/>
      <c r="H200" s="526"/>
      <c r="I200" s="526"/>
      <c r="J200" s="526"/>
      <c r="K200" s="526"/>
      <c r="L200" s="141"/>
      <c r="M200" s="141"/>
    </row>
    <row r="201" spans="1:13" ht="15.75" customHeight="1" x14ac:dyDescent="0.3">
      <c r="A201" s="556"/>
      <c r="B201" s="127" t="s">
        <v>437</v>
      </c>
      <c r="C201" s="127" t="s">
        <v>438</v>
      </c>
      <c r="D201" s="127" t="s">
        <v>457</v>
      </c>
      <c r="E201" s="169" t="s">
        <v>440</v>
      </c>
      <c r="F201" s="170" t="s">
        <v>450</v>
      </c>
      <c r="G201" s="171" t="s">
        <v>441</v>
      </c>
      <c r="H201" s="172"/>
      <c r="I201" s="172"/>
      <c r="J201" s="128" t="s">
        <v>14</v>
      </c>
      <c r="K201" s="129" t="s">
        <v>169</v>
      </c>
      <c r="L201" s="141"/>
      <c r="M201" s="141"/>
    </row>
    <row r="202" spans="1:13" ht="15.75" customHeight="1" x14ac:dyDescent="0.3">
      <c r="A202" s="128" t="s">
        <v>454</v>
      </c>
      <c r="B202" s="146"/>
      <c r="C202" s="146"/>
      <c r="D202" s="146">
        <f>7.7+39.9+21.5</f>
        <v>69.099999999999994</v>
      </c>
      <c r="E202" s="146"/>
      <c r="F202" s="146"/>
      <c r="G202" s="146"/>
      <c r="H202" s="146"/>
      <c r="I202" s="146"/>
      <c r="J202" s="146">
        <f>D202</f>
        <v>69.099999999999994</v>
      </c>
      <c r="K202" s="147" t="s">
        <v>73</v>
      </c>
      <c r="L202" s="141"/>
      <c r="M202" s="141"/>
    </row>
    <row r="203" spans="1:13" ht="15.75" customHeight="1" x14ac:dyDescent="0.3">
      <c r="A203" s="174"/>
      <c r="B203" s="175"/>
      <c r="C203" s="175"/>
      <c r="D203" s="175"/>
      <c r="E203" s="175"/>
      <c r="F203" s="146"/>
      <c r="G203" s="146"/>
      <c r="H203" s="146"/>
      <c r="I203" s="176" t="s">
        <v>14</v>
      </c>
      <c r="J203" s="177">
        <f>SUM(J202:J202)</f>
        <v>69.099999999999994</v>
      </c>
      <c r="K203" s="139" t="s">
        <v>73</v>
      </c>
      <c r="L203" s="141"/>
      <c r="M203" s="141"/>
    </row>
    <row r="204" spans="1:13" ht="15.75" customHeight="1" x14ac:dyDescent="0.3">
      <c r="A204" s="532"/>
      <c r="B204" s="532"/>
      <c r="C204" s="532"/>
      <c r="D204" s="532"/>
      <c r="E204" s="532"/>
      <c r="F204" s="532"/>
      <c r="G204" s="532"/>
      <c r="H204" s="532"/>
      <c r="I204" s="532"/>
      <c r="J204" s="532"/>
      <c r="K204" s="532"/>
      <c r="L204" s="141"/>
      <c r="M204" s="141"/>
    </row>
    <row r="205" spans="1:13" ht="15.75" customHeight="1" x14ac:dyDescent="0.3">
      <c r="A205" s="556" t="s">
        <v>436</v>
      </c>
      <c r="B205" s="526" t="str">
        <f>'PLANILHA DE CUSTO'!D50</f>
        <v>Armação de pilar ou viga de uma estrutura convencional de concreto armado em uma edificação térrea ou sobrado utilizando aço ca-50 de 16,0 mm - montagem. af_12/2015</v>
      </c>
      <c r="C205" s="526"/>
      <c r="D205" s="526"/>
      <c r="E205" s="526"/>
      <c r="F205" s="526"/>
      <c r="G205" s="526"/>
      <c r="H205" s="526"/>
      <c r="I205" s="526"/>
      <c r="J205" s="526"/>
      <c r="K205" s="526"/>
      <c r="L205" s="141"/>
      <c r="M205" s="141"/>
    </row>
    <row r="206" spans="1:13" ht="15.75" customHeight="1" x14ac:dyDescent="0.3">
      <c r="A206" s="556"/>
      <c r="B206" s="127" t="s">
        <v>437</v>
      </c>
      <c r="C206" s="127" t="s">
        <v>438</v>
      </c>
      <c r="D206" s="127" t="s">
        <v>457</v>
      </c>
      <c r="E206" s="169" t="s">
        <v>440</v>
      </c>
      <c r="F206" s="170" t="s">
        <v>450</v>
      </c>
      <c r="G206" s="171" t="s">
        <v>441</v>
      </c>
      <c r="H206" s="172"/>
      <c r="I206" s="172"/>
      <c r="J206" s="128" t="s">
        <v>14</v>
      </c>
      <c r="K206" s="129" t="s">
        <v>169</v>
      </c>
      <c r="L206" s="141"/>
      <c r="M206" s="141"/>
    </row>
    <row r="207" spans="1:13" ht="15.75" customHeight="1" x14ac:dyDescent="0.3">
      <c r="A207" s="128" t="s">
        <v>454</v>
      </c>
      <c r="B207" s="146"/>
      <c r="C207" s="146"/>
      <c r="D207" s="146">
        <f>9.2+32.1+65.1</f>
        <v>106.39999999999999</v>
      </c>
      <c r="E207" s="146"/>
      <c r="F207" s="146"/>
      <c r="G207" s="146"/>
      <c r="H207" s="146"/>
      <c r="I207" s="146"/>
      <c r="J207" s="146">
        <f>D207</f>
        <v>106.39999999999999</v>
      </c>
      <c r="K207" s="147" t="s">
        <v>73</v>
      </c>
      <c r="L207" s="141"/>
      <c r="M207" s="141"/>
    </row>
    <row r="208" spans="1:13" ht="15.75" customHeight="1" x14ac:dyDescent="0.3">
      <c r="A208" s="174"/>
      <c r="B208" s="175"/>
      <c r="C208" s="175"/>
      <c r="D208" s="175"/>
      <c r="E208" s="175"/>
      <c r="F208" s="146"/>
      <c r="G208" s="146"/>
      <c r="H208" s="146"/>
      <c r="I208" s="176" t="s">
        <v>14</v>
      </c>
      <c r="J208" s="177">
        <f>SUM(J207:J207)</f>
        <v>106.39999999999999</v>
      </c>
      <c r="K208" s="139" t="s">
        <v>73</v>
      </c>
      <c r="L208" s="141"/>
      <c r="M208" s="141"/>
    </row>
    <row r="209" spans="1:13" ht="15.75" customHeight="1" x14ac:dyDescent="0.3">
      <c r="A209" s="174"/>
      <c r="B209" s="175"/>
      <c r="C209" s="175"/>
      <c r="D209" s="175"/>
      <c r="E209" s="175"/>
      <c r="F209" s="146"/>
      <c r="G209" s="146"/>
      <c r="H209" s="146"/>
      <c r="I209" s="176"/>
      <c r="J209" s="177"/>
      <c r="K209" s="139"/>
      <c r="L209" s="141"/>
      <c r="M209" s="141"/>
    </row>
    <row r="210" spans="1:13" ht="15.75" customHeight="1" x14ac:dyDescent="0.3">
      <c r="A210" s="556" t="s">
        <v>436</v>
      </c>
      <c r="B210" s="526" t="str">
        <f>'PLANILHA DE CUSTO'!D51</f>
        <v>Armação de laje de uma estrutura convencional de concreto armado em uma edificação térrea ou sobrado utilizando aço ca-60 de 5,0 mm - montagem. af_12/2015</v>
      </c>
      <c r="C210" s="526"/>
      <c r="D210" s="526"/>
      <c r="E210" s="526"/>
      <c r="F210" s="526"/>
      <c r="G210" s="526"/>
      <c r="H210" s="526"/>
      <c r="I210" s="526"/>
      <c r="J210" s="526"/>
      <c r="K210" s="526"/>
      <c r="L210" s="141"/>
      <c r="M210" s="141"/>
    </row>
    <row r="211" spans="1:13" ht="15.75" customHeight="1" x14ac:dyDescent="0.3">
      <c r="A211" s="556"/>
      <c r="B211" s="127" t="s">
        <v>437</v>
      </c>
      <c r="C211" s="127" t="s">
        <v>438</v>
      </c>
      <c r="D211" s="127" t="s">
        <v>457</v>
      </c>
      <c r="E211" s="169" t="s">
        <v>440</v>
      </c>
      <c r="F211" s="170" t="s">
        <v>450</v>
      </c>
      <c r="G211" s="171" t="s">
        <v>441</v>
      </c>
      <c r="H211" s="172"/>
      <c r="I211" s="172"/>
      <c r="J211" s="128" t="s">
        <v>14</v>
      </c>
      <c r="K211" s="129" t="s">
        <v>169</v>
      </c>
      <c r="L211" s="141"/>
      <c r="M211" s="141"/>
    </row>
    <row r="212" spans="1:13" ht="15.75" customHeight="1" x14ac:dyDescent="0.3">
      <c r="A212" s="128" t="s">
        <v>454</v>
      </c>
      <c r="B212" s="146"/>
      <c r="C212" s="146"/>
      <c r="D212" s="146">
        <f>139.1+162.7+198.3+171+157.6</f>
        <v>828.69999999999993</v>
      </c>
      <c r="E212" s="146"/>
      <c r="F212" s="146"/>
      <c r="G212" s="146"/>
      <c r="H212" s="146"/>
      <c r="I212" s="146"/>
      <c r="J212" s="146">
        <f>D212</f>
        <v>828.69999999999993</v>
      </c>
      <c r="K212" s="147" t="s">
        <v>73</v>
      </c>
      <c r="L212" s="141"/>
      <c r="M212" s="141"/>
    </row>
    <row r="213" spans="1:13" ht="15.75" customHeight="1" x14ac:dyDescent="0.3">
      <c r="A213" s="174"/>
      <c r="B213" s="175"/>
      <c r="C213" s="175"/>
      <c r="D213" s="175"/>
      <c r="E213" s="175"/>
      <c r="F213" s="146"/>
      <c r="G213" s="146"/>
      <c r="H213" s="146"/>
      <c r="I213" s="176" t="s">
        <v>14</v>
      </c>
      <c r="J213" s="177">
        <f>SUM(J212:J212)</f>
        <v>828.69999999999993</v>
      </c>
      <c r="K213" s="139" t="s">
        <v>73</v>
      </c>
      <c r="L213" s="141"/>
      <c r="M213" s="141"/>
    </row>
    <row r="214" spans="1:13" ht="15.75" customHeight="1" x14ac:dyDescent="0.3">
      <c r="A214" s="556"/>
      <c r="B214" s="556"/>
      <c r="C214" s="556"/>
      <c r="D214" s="556"/>
      <c r="E214" s="556"/>
      <c r="F214" s="556"/>
      <c r="G214" s="556"/>
      <c r="H214" s="556"/>
      <c r="I214" s="556"/>
      <c r="J214" s="556"/>
      <c r="K214" s="556"/>
      <c r="L214" s="141"/>
      <c r="M214" s="141"/>
    </row>
    <row r="215" spans="1:13" ht="15.75" customHeight="1" x14ac:dyDescent="0.3">
      <c r="A215" s="181"/>
      <c r="B215" s="537" t="str">
        <f>'PLANILHA DE CUSTO'!D53</f>
        <v>Verga moldada in loco com utilização de blocos canaleta para portas e janelas com até 1,5 m de vão. af_03/2016</v>
      </c>
      <c r="C215" s="537"/>
      <c r="D215" s="537"/>
      <c r="E215" s="537"/>
      <c r="F215" s="537"/>
      <c r="G215" s="537"/>
      <c r="H215" s="537"/>
      <c r="I215" s="537"/>
      <c r="J215" s="537"/>
      <c r="K215" s="537"/>
      <c r="L215" s="141"/>
      <c r="M215" s="141"/>
    </row>
    <row r="216" spans="1:13" ht="39.75" customHeight="1" x14ac:dyDescent="0.3">
      <c r="A216" s="126" t="s">
        <v>436</v>
      </c>
      <c r="B216" s="128" t="s">
        <v>437</v>
      </c>
      <c r="C216" s="128" t="s">
        <v>439</v>
      </c>
      <c r="D216" s="128" t="s">
        <v>464</v>
      </c>
      <c r="E216" s="182" t="s">
        <v>441</v>
      </c>
      <c r="F216" s="182" t="s">
        <v>465</v>
      </c>
      <c r="G216" s="129"/>
      <c r="H216" s="129"/>
      <c r="I216" s="129"/>
      <c r="J216" s="128" t="s">
        <v>14</v>
      </c>
      <c r="K216" s="129" t="s">
        <v>169</v>
      </c>
      <c r="L216" s="141"/>
      <c r="M216" s="141"/>
    </row>
    <row r="217" spans="1:13" ht="57" customHeight="1" x14ac:dyDescent="0.3">
      <c r="A217" s="183" t="s">
        <v>466</v>
      </c>
      <c r="B217" s="184">
        <v>0.96</v>
      </c>
      <c r="C217" s="184">
        <v>2.4</v>
      </c>
      <c r="D217" s="184">
        <v>0.4</v>
      </c>
      <c r="E217" s="184">
        <f t="shared" ref="E217:E240" si="1">B217*C217</f>
        <v>2.3039999999999998</v>
      </c>
      <c r="F217" s="184">
        <v>18</v>
      </c>
      <c r="G217" s="184"/>
      <c r="H217" s="184"/>
      <c r="I217" s="184"/>
      <c r="J217" s="185">
        <f t="shared" ref="J217:J240" si="2">(E217+D217)*F217</f>
        <v>48.671999999999997</v>
      </c>
      <c r="K217" s="156" t="s">
        <v>112</v>
      </c>
      <c r="L217" s="141"/>
      <c r="M217" s="141"/>
    </row>
    <row r="218" spans="1:13" ht="57" customHeight="1" x14ac:dyDescent="0.3">
      <c r="A218" s="183" t="s">
        <v>467</v>
      </c>
      <c r="B218" s="184">
        <v>1.1100000000000001</v>
      </c>
      <c r="C218" s="184">
        <v>2.4</v>
      </c>
      <c r="D218" s="184">
        <v>0.4</v>
      </c>
      <c r="E218" s="184">
        <f t="shared" si="1"/>
        <v>2.6640000000000001</v>
      </c>
      <c r="F218" s="184">
        <v>8</v>
      </c>
      <c r="G218" s="186"/>
      <c r="H218" s="186"/>
      <c r="I218" s="186"/>
      <c r="J218" s="185">
        <f t="shared" si="2"/>
        <v>24.512</v>
      </c>
      <c r="K218" s="156" t="s">
        <v>112</v>
      </c>
      <c r="L218" s="141"/>
      <c r="M218" s="141"/>
    </row>
    <row r="219" spans="1:13" ht="38.25" customHeight="1" x14ac:dyDescent="0.3">
      <c r="A219" s="183" t="s">
        <v>468</v>
      </c>
      <c r="B219" s="184">
        <v>1.36</v>
      </c>
      <c r="C219" s="184">
        <v>2.4</v>
      </c>
      <c r="D219" s="184">
        <v>0.4</v>
      </c>
      <c r="E219" s="184">
        <f t="shared" si="1"/>
        <v>3.2640000000000002</v>
      </c>
      <c r="F219" s="184">
        <v>3</v>
      </c>
      <c r="G219" s="186"/>
      <c r="H219" s="186"/>
      <c r="I219" s="186"/>
      <c r="J219" s="185">
        <f t="shared" si="2"/>
        <v>10.992000000000001</v>
      </c>
      <c r="K219" s="156" t="s">
        <v>112</v>
      </c>
      <c r="L219" s="141"/>
      <c r="M219" s="141"/>
    </row>
    <row r="220" spans="1:13" ht="29.25" customHeight="1" x14ac:dyDescent="0.3">
      <c r="A220" s="183" t="s">
        <v>469</v>
      </c>
      <c r="B220" s="184">
        <v>0.96</v>
      </c>
      <c r="C220" s="184">
        <v>2.4</v>
      </c>
      <c r="D220" s="184">
        <v>0.4</v>
      </c>
      <c r="E220" s="184">
        <f t="shared" si="1"/>
        <v>2.3039999999999998</v>
      </c>
      <c r="F220" s="184">
        <v>6</v>
      </c>
      <c r="G220" s="186"/>
      <c r="H220" s="186"/>
      <c r="I220" s="186"/>
      <c r="J220" s="185">
        <f t="shared" si="2"/>
        <v>16.223999999999997</v>
      </c>
      <c r="K220" s="156" t="s">
        <v>112</v>
      </c>
      <c r="L220" s="141"/>
      <c r="M220" s="141"/>
    </row>
    <row r="221" spans="1:13" ht="15" customHeight="1" x14ac:dyDescent="0.3">
      <c r="A221" s="187" t="s">
        <v>470</v>
      </c>
      <c r="B221" s="184">
        <v>1.5</v>
      </c>
      <c r="C221" s="184">
        <v>2.4</v>
      </c>
      <c r="D221" s="184">
        <v>0.4</v>
      </c>
      <c r="E221" s="184">
        <f t="shared" si="1"/>
        <v>3.5999999999999996</v>
      </c>
      <c r="F221" s="184">
        <v>7</v>
      </c>
      <c r="G221" s="186"/>
      <c r="H221" s="186"/>
      <c r="I221" s="186"/>
      <c r="J221" s="185">
        <f t="shared" si="2"/>
        <v>27.999999999999996</v>
      </c>
      <c r="K221" s="156" t="s">
        <v>112</v>
      </c>
      <c r="L221" s="141"/>
      <c r="M221" s="141"/>
    </row>
    <row r="222" spans="1:13" ht="15" customHeight="1" x14ac:dyDescent="0.3">
      <c r="A222" s="187" t="s">
        <v>471</v>
      </c>
      <c r="B222" s="184">
        <v>1</v>
      </c>
      <c r="C222" s="184">
        <v>2.4</v>
      </c>
      <c r="D222" s="184">
        <v>0.4</v>
      </c>
      <c r="E222" s="184">
        <f t="shared" si="1"/>
        <v>2.4</v>
      </c>
      <c r="F222" s="184">
        <v>1</v>
      </c>
      <c r="G222" s="186"/>
      <c r="H222" s="186"/>
      <c r="I222" s="186"/>
      <c r="J222" s="185">
        <f t="shared" si="2"/>
        <v>2.8</v>
      </c>
      <c r="K222" s="156" t="s">
        <v>112</v>
      </c>
      <c r="L222" s="141"/>
      <c r="M222" s="141"/>
    </row>
    <row r="223" spans="1:13" ht="66" customHeight="1" x14ac:dyDescent="0.3">
      <c r="A223" s="183" t="s">
        <v>472</v>
      </c>
      <c r="B223" s="184">
        <v>0.86</v>
      </c>
      <c r="C223" s="184">
        <v>2.4</v>
      </c>
      <c r="D223" s="184">
        <v>0.4</v>
      </c>
      <c r="E223" s="184">
        <f t="shared" si="1"/>
        <v>2.0640000000000001</v>
      </c>
      <c r="F223" s="184">
        <v>13</v>
      </c>
      <c r="G223" s="186"/>
      <c r="H223" s="186"/>
      <c r="I223" s="186"/>
      <c r="J223" s="185">
        <f t="shared" si="2"/>
        <v>32.031999999999996</v>
      </c>
      <c r="K223" s="156" t="s">
        <v>112</v>
      </c>
      <c r="L223" s="141"/>
      <c r="M223" s="141"/>
    </row>
    <row r="224" spans="1:13" ht="15" customHeight="1" x14ac:dyDescent="0.3">
      <c r="A224" s="187" t="s">
        <v>473</v>
      </c>
      <c r="B224" s="184">
        <v>0.76</v>
      </c>
      <c r="C224" s="184">
        <v>2.4</v>
      </c>
      <c r="D224" s="184">
        <v>0.4</v>
      </c>
      <c r="E224" s="184">
        <f t="shared" si="1"/>
        <v>1.8239999999999998</v>
      </c>
      <c r="F224" s="184">
        <v>1</v>
      </c>
      <c r="G224" s="186"/>
      <c r="H224" s="186"/>
      <c r="I224" s="186"/>
      <c r="J224" s="185">
        <f t="shared" si="2"/>
        <v>2.2239999999999998</v>
      </c>
      <c r="K224" s="156" t="s">
        <v>112</v>
      </c>
      <c r="L224" s="141"/>
      <c r="M224" s="141"/>
    </row>
    <row r="225" spans="1:13" ht="15" customHeight="1" x14ac:dyDescent="0.3">
      <c r="A225" s="187" t="s">
        <v>474</v>
      </c>
      <c r="B225" s="184">
        <v>0.6</v>
      </c>
      <c r="C225" s="184">
        <v>1.55</v>
      </c>
      <c r="D225" s="184">
        <v>0.4</v>
      </c>
      <c r="E225" s="184">
        <f t="shared" si="1"/>
        <v>0.92999999999999994</v>
      </c>
      <c r="F225" s="184">
        <v>24</v>
      </c>
      <c r="G225" s="186"/>
      <c r="H225" s="186"/>
      <c r="I225" s="186"/>
      <c r="J225" s="185">
        <f t="shared" si="2"/>
        <v>31.92</v>
      </c>
      <c r="K225" s="156" t="s">
        <v>112</v>
      </c>
      <c r="L225" s="141"/>
      <c r="M225" s="141"/>
    </row>
    <row r="226" spans="1:13" ht="15.75" x14ac:dyDescent="0.3">
      <c r="A226" s="187" t="s">
        <v>475</v>
      </c>
      <c r="B226" s="184">
        <v>0.8</v>
      </c>
      <c r="C226" s="184">
        <v>1.55</v>
      </c>
      <c r="D226" s="184">
        <v>0.4</v>
      </c>
      <c r="E226" s="184">
        <f t="shared" si="1"/>
        <v>1.2400000000000002</v>
      </c>
      <c r="F226" s="184">
        <v>4</v>
      </c>
      <c r="G226" s="186"/>
      <c r="H226" s="186"/>
      <c r="I226" s="186"/>
      <c r="J226" s="185">
        <f t="shared" si="2"/>
        <v>6.5600000000000005</v>
      </c>
      <c r="K226" s="156" t="s">
        <v>112</v>
      </c>
      <c r="L226" s="141"/>
      <c r="M226" s="141"/>
    </row>
    <row r="227" spans="1:13" ht="26.25" x14ac:dyDescent="0.3">
      <c r="A227" s="183" t="s">
        <v>476</v>
      </c>
      <c r="B227" s="184">
        <v>0.9</v>
      </c>
      <c r="C227" s="184">
        <v>2.4</v>
      </c>
      <c r="D227" s="184">
        <v>0.4</v>
      </c>
      <c r="E227" s="184">
        <f t="shared" si="1"/>
        <v>2.16</v>
      </c>
      <c r="F227" s="184">
        <v>3</v>
      </c>
      <c r="G227" s="186"/>
      <c r="H227" s="186"/>
      <c r="I227" s="186"/>
      <c r="J227" s="185">
        <f t="shared" si="2"/>
        <v>7.68</v>
      </c>
      <c r="K227" s="156" t="s">
        <v>112</v>
      </c>
      <c r="L227" s="141">
        <f>16.73*0.2</f>
        <v>3.3460000000000001</v>
      </c>
      <c r="M227" s="141"/>
    </row>
    <row r="228" spans="1:13" ht="29.25" customHeight="1" x14ac:dyDescent="0.3">
      <c r="A228" s="183" t="s">
        <v>477</v>
      </c>
      <c r="B228" s="184">
        <v>0.96</v>
      </c>
      <c r="C228" s="184">
        <v>2.4</v>
      </c>
      <c r="D228" s="184">
        <v>0.4</v>
      </c>
      <c r="E228" s="184">
        <f t="shared" si="1"/>
        <v>2.3039999999999998</v>
      </c>
      <c r="F228" s="184">
        <v>3</v>
      </c>
      <c r="G228" s="186"/>
      <c r="H228" s="186"/>
      <c r="I228" s="186"/>
      <c r="J228" s="185">
        <f t="shared" si="2"/>
        <v>8.1119999999999983</v>
      </c>
      <c r="K228" s="156" t="s">
        <v>112</v>
      </c>
      <c r="L228" s="141"/>
      <c r="M228" s="141"/>
    </row>
    <row r="229" spans="1:13" ht="29.25" customHeight="1" x14ac:dyDescent="0.3">
      <c r="A229" s="183" t="s">
        <v>478</v>
      </c>
      <c r="B229" s="184">
        <v>1.06</v>
      </c>
      <c r="C229" s="184">
        <v>2.1</v>
      </c>
      <c r="D229" s="184">
        <v>0.4</v>
      </c>
      <c r="E229" s="184">
        <f t="shared" si="1"/>
        <v>2.2260000000000004</v>
      </c>
      <c r="F229" s="184">
        <v>2</v>
      </c>
      <c r="G229" s="186"/>
      <c r="H229" s="186"/>
      <c r="I229" s="186"/>
      <c r="J229" s="185">
        <f t="shared" si="2"/>
        <v>5.2520000000000007</v>
      </c>
      <c r="K229" s="156" t="s">
        <v>112</v>
      </c>
      <c r="L229" s="141"/>
      <c r="M229" s="141"/>
    </row>
    <row r="230" spans="1:13" ht="29.25" customHeight="1" x14ac:dyDescent="0.3">
      <c r="A230" s="183" t="s">
        <v>479</v>
      </c>
      <c r="B230" s="184">
        <v>0.96</v>
      </c>
      <c r="C230" s="184">
        <v>2.1</v>
      </c>
      <c r="D230" s="184">
        <v>0.4</v>
      </c>
      <c r="E230" s="184">
        <f t="shared" si="1"/>
        <v>2.016</v>
      </c>
      <c r="F230" s="184">
        <v>2</v>
      </c>
      <c r="G230" s="186"/>
      <c r="H230" s="186"/>
      <c r="I230" s="186"/>
      <c r="J230" s="185">
        <f t="shared" si="2"/>
        <v>4.8319999999999999</v>
      </c>
      <c r="K230" s="156" t="s">
        <v>112</v>
      </c>
      <c r="L230" s="141"/>
      <c r="M230" s="141"/>
    </row>
    <row r="231" spans="1:13" ht="29.25" customHeight="1" x14ac:dyDescent="0.3">
      <c r="A231" s="183" t="s">
        <v>480</v>
      </c>
      <c r="B231" s="184">
        <v>0.9</v>
      </c>
      <c r="C231" s="184">
        <v>2.1</v>
      </c>
      <c r="D231" s="184">
        <v>0.4</v>
      </c>
      <c r="E231" s="184">
        <f t="shared" si="1"/>
        <v>1.8900000000000001</v>
      </c>
      <c r="F231" s="184">
        <v>1</v>
      </c>
      <c r="G231" s="186"/>
      <c r="H231" s="186"/>
      <c r="I231" s="186"/>
      <c r="J231" s="185">
        <f t="shared" si="2"/>
        <v>2.29</v>
      </c>
      <c r="K231" s="156" t="s">
        <v>112</v>
      </c>
      <c r="L231" s="141"/>
      <c r="M231" s="141"/>
    </row>
    <row r="232" spans="1:13" ht="15" customHeight="1" x14ac:dyDescent="0.3">
      <c r="A232" s="187" t="s">
        <v>481</v>
      </c>
      <c r="B232" s="184">
        <v>0.86</v>
      </c>
      <c r="C232" s="184">
        <v>2.1</v>
      </c>
      <c r="D232" s="184">
        <v>0.4</v>
      </c>
      <c r="E232" s="184">
        <f t="shared" si="1"/>
        <v>1.806</v>
      </c>
      <c r="F232" s="184">
        <v>1</v>
      </c>
      <c r="G232" s="186"/>
      <c r="H232" s="186"/>
      <c r="I232" s="186"/>
      <c r="J232" s="185">
        <f t="shared" si="2"/>
        <v>2.206</v>
      </c>
      <c r="K232" s="156" t="s">
        <v>112</v>
      </c>
      <c r="L232" s="141"/>
      <c r="M232" s="141"/>
    </row>
    <row r="233" spans="1:13" ht="15" customHeight="1" x14ac:dyDescent="0.3">
      <c r="A233" s="187" t="s">
        <v>482</v>
      </c>
      <c r="B233" s="184">
        <v>1.2</v>
      </c>
      <c r="C233" s="184">
        <v>1.3</v>
      </c>
      <c r="D233" s="184">
        <v>0.4</v>
      </c>
      <c r="E233" s="184">
        <f t="shared" si="1"/>
        <v>1.56</v>
      </c>
      <c r="F233" s="184">
        <v>2</v>
      </c>
      <c r="G233" s="186"/>
      <c r="H233" s="186"/>
      <c r="I233" s="186"/>
      <c r="J233" s="185">
        <f t="shared" si="2"/>
        <v>3.92</v>
      </c>
      <c r="K233" s="156" t="s">
        <v>112</v>
      </c>
      <c r="L233" s="141"/>
      <c r="M233" s="141"/>
    </row>
    <row r="234" spans="1:13" ht="46.5" customHeight="1" x14ac:dyDescent="0.3">
      <c r="A234" s="183" t="s">
        <v>483</v>
      </c>
      <c r="B234" s="184">
        <v>1.2</v>
      </c>
      <c r="C234" s="184">
        <v>2.4</v>
      </c>
      <c r="D234" s="184">
        <v>0.4</v>
      </c>
      <c r="E234" s="184">
        <f t="shared" si="1"/>
        <v>2.88</v>
      </c>
      <c r="F234" s="184">
        <v>12</v>
      </c>
      <c r="G234" s="186"/>
      <c r="H234" s="186"/>
      <c r="I234" s="186"/>
      <c r="J234" s="185">
        <f t="shared" si="2"/>
        <v>39.36</v>
      </c>
      <c r="K234" s="156" t="s">
        <v>112</v>
      </c>
      <c r="L234" s="141"/>
      <c r="M234" s="141"/>
    </row>
    <row r="235" spans="1:13" ht="30" customHeight="1" x14ac:dyDescent="0.3">
      <c r="A235" s="183" t="s">
        <v>484</v>
      </c>
      <c r="B235" s="184">
        <v>1.5</v>
      </c>
      <c r="C235" s="184">
        <v>1.3</v>
      </c>
      <c r="D235" s="184">
        <v>0.4</v>
      </c>
      <c r="E235" s="184">
        <f t="shared" si="1"/>
        <v>1.9500000000000002</v>
      </c>
      <c r="F235" s="184">
        <v>8</v>
      </c>
      <c r="G235" s="186"/>
      <c r="H235" s="186"/>
      <c r="I235" s="186"/>
      <c r="J235" s="185">
        <f t="shared" si="2"/>
        <v>18.8</v>
      </c>
      <c r="K235" s="156" t="s">
        <v>112</v>
      </c>
      <c r="L235" s="141"/>
      <c r="M235" s="141"/>
    </row>
    <row r="236" spans="1:13" ht="56.25" customHeight="1" x14ac:dyDescent="0.3">
      <c r="A236" s="183" t="s">
        <v>485</v>
      </c>
      <c r="B236" s="184">
        <v>0.86</v>
      </c>
      <c r="C236" s="184">
        <v>0.4</v>
      </c>
      <c r="D236" s="184">
        <v>0.4</v>
      </c>
      <c r="E236" s="184">
        <f t="shared" si="1"/>
        <v>0.34400000000000003</v>
      </c>
      <c r="F236" s="184">
        <v>11</v>
      </c>
      <c r="G236" s="186"/>
      <c r="H236" s="186"/>
      <c r="I236" s="186"/>
      <c r="J236" s="185">
        <f t="shared" si="2"/>
        <v>8.1839999999999993</v>
      </c>
      <c r="K236" s="156" t="s">
        <v>112</v>
      </c>
      <c r="L236" s="141"/>
      <c r="M236" s="141"/>
    </row>
    <row r="237" spans="1:13" ht="30" customHeight="1" x14ac:dyDescent="0.3">
      <c r="A237" s="183" t="s">
        <v>486</v>
      </c>
      <c r="B237" s="184">
        <v>1.5</v>
      </c>
      <c r="C237" s="184">
        <v>1.3</v>
      </c>
      <c r="D237" s="184">
        <v>0.4</v>
      </c>
      <c r="E237" s="184">
        <f t="shared" si="1"/>
        <v>1.9500000000000002</v>
      </c>
      <c r="F237" s="184">
        <v>2</v>
      </c>
      <c r="G237" s="186"/>
      <c r="H237" s="186"/>
      <c r="I237" s="186"/>
      <c r="J237" s="185">
        <f t="shared" si="2"/>
        <v>4.7</v>
      </c>
      <c r="K237" s="156" t="s">
        <v>112</v>
      </c>
      <c r="L237" s="141"/>
      <c r="M237" s="141"/>
    </row>
    <row r="238" spans="1:13" ht="15" customHeight="1" x14ac:dyDescent="0.3">
      <c r="A238" s="187" t="s">
        <v>487</v>
      </c>
      <c r="B238" s="184">
        <v>0.6</v>
      </c>
      <c r="C238" s="184">
        <v>0.4</v>
      </c>
      <c r="D238" s="184">
        <v>0.4</v>
      </c>
      <c r="E238" s="184">
        <f t="shared" si="1"/>
        <v>0.24</v>
      </c>
      <c r="F238" s="184">
        <v>1</v>
      </c>
      <c r="G238" s="186"/>
      <c r="H238" s="186"/>
      <c r="I238" s="186"/>
      <c r="J238" s="185">
        <f t="shared" si="2"/>
        <v>0.64</v>
      </c>
      <c r="K238" s="156" t="s">
        <v>112</v>
      </c>
      <c r="L238" s="141"/>
      <c r="M238" s="141"/>
    </row>
    <row r="239" spans="1:13" ht="15" customHeight="1" x14ac:dyDescent="0.3">
      <c r="A239" s="187" t="s">
        <v>488</v>
      </c>
      <c r="B239" s="184">
        <v>1.1000000000000001</v>
      </c>
      <c r="C239" s="184">
        <v>1</v>
      </c>
      <c r="D239" s="184">
        <v>0.4</v>
      </c>
      <c r="E239" s="184">
        <f t="shared" si="1"/>
        <v>1.1000000000000001</v>
      </c>
      <c r="F239" s="184">
        <v>1</v>
      </c>
      <c r="G239" s="186"/>
      <c r="H239" s="186"/>
      <c r="I239" s="186"/>
      <c r="J239" s="185">
        <f t="shared" si="2"/>
        <v>1.5</v>
      </c>
      <c r="K239" s="156" t="s">
        <v>112</v>
      </c>
      <c r="L239" s="141"/>
      <c r="M239" s="141"/>
    </row>
    <row r="240" spans="1:13" ht="15" customHeight="1" x14ac:dyDescent="0.3">
      <c r="A240" s="187" t="s">
        <v>489</v>
      </c>
      <c r="B240" s="184">
        <v>0.9</v>
      </c>
      <c r="C240" s="184">
        <v>0.4</v>
      </c>
      <c r="D240" s="184">
        <v>0.4</v>
      </c>
      <c r="E240" s="184">
        <f t="shared" si="1"/>
        <v>0.36000000000000004</v>
      </c>
      <c r="F240" s="184">
        <v>1</v>
      </c>
      <c r="G240" s="186"/>
      <c r="H240" s="186"/>
      <c r="I240" s="186"/>
      <c r="J240" s="185">
        <f t="shared" si="2"/>
        <v>0.76</v>
      </c>
      <c r="K240" s="156" t="s">
        <v>112</v>
      </c>
      <c r="L240" s="141"/>
      <c r="M240" s="141"/>
    </row>
    <row r="241" spans="1:22" ht="15" customHeight="1" x14ac:dyDescent="0.3">
      <c r="A241" s="541" t="str">
        <f>B215</f>
        <v>Verga moldada in loco com utilização de blocos canaleta para portas e janelas com até 1,5 m de vão. af_03/2016</v>
      </c>
      <c r="B241" s="541"/>
      <c r="C241" s="541"/>
      <c r="D241" s="541"/>
      <c r="E241" s="541"/>
      <c r="F241" s="160"/>
      <c r="G241" s="160"/>
      <c r="H241" s="160"/>
      <c r="I241" s="137" t="s">
        <v>14</v>
      </c>
      <c r="J241" s="161">
        <f>SUM(J217:J240)</f>
        <v>312.17200000000003</v>
      </c>
      <c r="K241" s="139" t="s">
        <v>112</v>
      </c>
      <c r="L241" s="188"/>
      <c r="M241" s="189"/>
      <c r="Q241" s="190"/>
      <c r="R241" s="189"/>
      <c r="S241" s="189"/>
      <c r="T241" s="191"/>
      <c r="U241" s="192"/>
      <c r="V241" s="193"/>
    </row>
    <row r="242" spans="1:22" ht="15" customHeight="1" x14ac:dyDescent="0.3">
      <c r="A242" s="194"/>
      <c r="B242" s="195"/>
      <c r="C242" s="195"/>
      <c r="D242" s="195"/>
      <c r="E242" s="195"/>
      <c r="F242" s="195"/>
      <c r="G242" s="195"/>
      <c r="H242" s="195"/>
      <c r="I242" s="196"/>
      <c r="J242" s="197"/>
      <c r="K242" s="198"/>
      <c r="L242" s="188"/>
      <c r="M242" s="189"/>
      <c r="Q242" s="190"/>
      <c r="R242" s="189"/>
      <c r="S242" s="189"/>
      <c r="T242" s="191"/>
      <c r="U242" s="192"/>
      <c r="V242" s="193"/>
    </row>
    <row r="243" spans="1:22" ht="15" customHeight="1" x14ac:dyDescent="0.25">
      <c r="A243" s="181"/>
      <c r="B243" s="537" t="str">
        <f>'PLANILHA DE CUSTO'!D54</f>
        <v>Verga pré-moldada para portas com mais de 1,5 m de vão. af_03/2016</v>
      </c>
      <c r="C243" s="537"/>
      <c r="D243" s="537"/>
      <c r="E243" s="537"/>
      <c r="F243" s="537"/>
      <c r="G243" s="537"/>
      <c r="H243" s="537"/>
      <c r="I243" s="537"/>
      <c r="J243" s="537"/>
      <c r="K243" s="537"/>
      <c r="L243" s="188"/>
      <c r="M243" s="189"/>
      <c r="Q243" s="190"/>
      <c r="R243" s="189"/>
      <c r="S243" s="189"/>
      <c r="T243" s="191"/>
      <c r="U243" s="192"/>
      <c r="V243" s="193"/>
    </row>
    <row r="244" spans="1:22" ht="23.25" customHeight="1" x14ac:dyDescent="0.25">
      <c r="A244" s="126" t="s">
        <v>436</v>
      </c>
      <c r="B244" s="128" t="s">
        <v>437</v>
      </c>
      <c r="C244" s="128" t="s">
        <v>439</v>
      </c>
      <c r="D244" s="128" t="s">
        <v>464</v>
      </c>
      <c r="E244" s="182" t="s">
        <v>441</v>
      </c>
      <c r="F244" s="182" t="s">
        <v>465</v>
      </c>
      <c r="G244" s="129"/>
      <c r="H244" s="129"/>
      <c r="I244" s="129"/>
      <c r="J244" s="128" t="s">
        <v>14</v>
      </c>
      <c r="K244" s="129" t="s">
        <v>169</v>
      </c>
      <c r="L244" s="188"/>
      <c r="M244" s="189"/>
      <c r="Q244" s="190"/>
      <c r="R244" s="189"/>
      <c r="S244" s="189"/>
      <c r="T244" s="191"/>
      <c r="U244" s="192"/>
      <c r="V244" s="193"/>
    </row>
    <row r="245" spans="1:22" ht="31.5" customHeight="1" x14ac:dyDescent="0.25">
      <c r="A245" s="183" t="s">
        <v>490</v>
      </c>
      <c r="B245" s="184">
        <v>5.9</v>
      </c>
      <c r="C245" s="184">
        <v>2.4</v>
      </c>
      <c r="D245" s="184">
        <v>0.4</v>
      </c>
      <c r="E245" s="184">
        <f t="shared" ref="E245:E255" si="3">B245*C245</f>
        <v>14.16</v>
      </c>
      <c r="F245" s="184">
        <v>1</v>
      </c>
      <c r="G245" s="186"/>
      <c r="H245" s="186"/>
      <c r="I245" s="186"/>
      <c r="J245" s="185">
        <f t="shared" ref="J245:J255" si="4">(E245+D245)*F245</f>
        <v>14.56</v>
      </c>
      <c r="K245" s="156" t="s">
        <v>112</v>
      </c>
      <c r="L245" s="188"/>
      <c r="M245" s="189"/>
      <c r="Q245" s="190"/>
      <c r="R245" s="189"/>
      <c r="S245" s="189"/>
      <c r="T245" s="191"/>
      <c r="U245" s="192"/>
      <c r="V245" s="193"/>
    </row>
    <row r="246" spans="1:22" ht="15.75" customHeight="1" x14ac:dyDescent="0.25">
      <c r="A246" s="183" t="s">
        <v>491</v>
      </c>
      <c r="B246" s="184">
        <v>1.66</v>
      </c>
      <c r="C246" s="184">
        <v>2.4</v>
      </c>
      <c r="D246" s="184">
        <v>0.4</v>
      </c>
      <c r="E246" s="184">
        <f t="shared" si="3"/>
        <v>3.9839999999999995</v>
      </c>
      <c r="F246" s="184">
        <v>3</v>
      </c>
      <c r="G246" s="186"/>
      <c r="H246" s="186"/>
      <c r="I246" s="186"/>
      <c r="J246" s="185">
        <f t="shared" si="4"/>
        <v>13.151999999999997</v>
      </c>
      <c r="K246" s="156" t="s">
        <v>112</v>
      </c>
      <c r="L246" s="188"/>
      <c r="M246" s="189"/>
      <c r="Q246" s="190"/>
      <c r="R246" s="189"/>
      <c r="S246" s="189"/>
      <c r="T246" s="191"/>
      <c r="U246" s="192"/>
      <c r="V246" s="193"/>
    </row>
    <row r="247" spans="1:22" ht="33.75" customHeight="1" x14ac:dyDescent="0.25">
      <c r="A247" s="183" t="s">
        <v>492</v>
      </c>
      <c r="B247" s="184">
        <v>3.95</v>
      </c>
      <c r="C247" s="184">
        <v>2.4</v>
      </c>
      <c r="D247" s="184">
        <v>0.4</v>
      </c>
      <c r="E247" s="184">
        <f t="shared" si="3"/>
        <v>9.48</v>
      </c>
      <c r="F247" s="184">
        <v>2</v>
      </c>
      <c r="G247" s="186"/>
      <c r="H247" s="186"/>
      <c r="I247" s="186"/>
      <c r="J247" s="185">
        <f t="shared" si="4"/>
        <v>19.760000000000002</v>
      </c>
      <c r="K247" s="156" t="s">
        <v>112</v>
      </c>
      <c r="L247" s="188"/>
      <c r="M247" s="189"/>
      <c r="Q247" s="190"/>
      <c r="R247" s="189"/>
      <c r="S247" s="189"/>
      <c r="T247" s="191"/>
      <c r="U247" s="192"/>
      <c r="V247" s="193"/>
    </row>
    <row r="248" spans="1:22" ht="20.25" customHeight="1" x14ac:dyDescent="0.25">
      <c r="A248" s="187" t="s">
        <v>493</v>
      </c>
      <c r="B248" s="184">
        <v>2.1</v>
      </c>
      <c r="C248" s="184">
        <v>2.4</v>
      </c>
      <c r="D248" s="184">
        <v>0.4</v>
      </c>
      <c r="E248" s="184">
        <f t="shared" si="3"/>
        <v>5.04</v>
      </c>
      <c r="F248" s="184">
        <v>1</v>
      </c>
      <c r="G248" s="186"/>
      <c r="H248" s="186"/>
      <c r="I248" s="186"/>
      <c r="J248" s="185">
        <f t="shared" si="4"/>
        <v>5.44</v>
      </c>
      <c r="K248" s="156" t="s">
        <v>112</v>
      </c>
      <c r="L248" s="188"/>
      <c r="M248" s="189"/>
      <c r="Q248" s="190"/>
      <c r="R248" s="189"/>
      <c r="S248" s="189"/>
      <c r="T248" s="191"/>
      <c r="U248" s="192"/>
      <c r="V248" s="193"/>
    </row>
    <row r="249" spans="1:22" ht="14.25" customHeight="1" x14ac:dyDescent="0.25">
      <c r="A249" s="187" t="s">
        <v>494</v>
      </c>
      <c r="B249" s="184">
        <v>1.9</v>
      </c>
      <c r="C249" s="184">
        <v>2.4</v>
      </c>
      <c r="D249" s="184">
        <v>0.4</v>
      </c>
      <c r="E249" s="184">
        <f t="shared" si="3"/>
        <v>4.5599999999999996</v>
      </c>
      <c r="F249" s="184">
        <v>2</v>
      </c>
      <c r="G249" s="186"/>
      <c r="H249" s="186"/>
      <c r="I249" s="186"/>
      <c r="J249" s="185">
        <f t="shared" si="4"/>
        <v>9.92</v>
      </c>
      <c r="K249" s="156" t="s">
        <v>112</v>
      </c>
      <c r="L249" s="188"/>
      <c r="M249" s="189"/>
      <c r="Q249" s="190"/>
      <c r="R249" s="189"/>
      <c r="S249" s="189"/>
      <c r="T249" s="191"/>
      <c r="U249" s="192"/>
      <c r="V249" s="193"/>
    </row>
    <row r="250" spans="1:22" ht="16.5" customHeight="1" x14ac:dyDescent="0.25">
      <c r="A250" s="187" t="s">
        <v>495</v>
      </c>
      <c r="B250" s="184">
        <v>6.5</v>
      </c>
      <c r="C250" s="184">
        <v>3</v>
      </c>
      <c r="D250" s="184">
        <v>0.4</v>
      </c>
      <c r="E250" s="184">
        <f t="shared" si="3"/>
        <v>19.5</v>
      </c>
      <c r="F250" s="184">
        <v>1</v>
      </c>
      <c r="G250" s="186"/>
      <c r="H250" s="186"/>
      <c r="I250" s="186"/>
      <c r="J250" s="185">
        <f t="shared" si="4"/>
        <v>19.899999999999999</v>
      </c>
      <c r="K250" s="156" t="s">
        <v>112</v>
      </c>
      <c r="L250" s="188"/>
      <c r="M250" s="189"/>
      <c r="Q250" s="190"/>
      <c r="R250" s="189"/>
      <c r="S250" s="189"/>
      <c r="T250" s="191"/>
      <c r="U250" s="192"/>
      <c r="V250" s="193"/>
    </row>
    <row r="251" spans="1:22" ht="15" customHeight="1" x14ac:dyDescent="0.25">
      <c r="A251" s="183" t="s">
        <v>496</v>
      </c>
      <c r="B251" s="184">
        <v>8.36</v>
      </c>
      <c r="C251" s="184">
        <v>2.2000000000000002</v>
      </c>
      <c r="D251" s="184">
        <v>0.4</v>
      </c>
      <c r="E251" s="184">
        <f t="shared" si="3"/>
        <v>18.391999999999999</v>
      </c>
      <c r="F251" s="184">
        <v>1</v>
      </c>
      <c r="G251" s="186"/>
      <c r="H251" s="186"/>
      <c r="I251" s="186"/>
      <c r="J251" s="185">
        <f t="shared" si="4"/>
        <v>18.791999999999998</v>
      </c>
      <c r="K251" s="156" t="s">
        <v>112</v>
      </c>
      <c r="L251" s="188"/>
      <c r="M251" s="189"/>
      <c r="Q251" s="190"/>
      <c r="R251" s="189"/>
      <c r="S251" s="189"/>
      <c r="T251" s="191"/>
      <c r="U251" s="192"/>
      <c r="V251" s="193"/>
    </row>
    <row r="252" spans="1:22" ht="15" customHeight="1" x14ac:dyDescent="0.25">
      <c r="A252" s="183" t="s">
        <v>497</v>
      </c>
      <c r="B252" s="184">
        <v>4.87</v>
      </c>
      <c r="C252" s="184">
        <v>2.2000000000000002</v>
      </c>
      <c r="D252" s="184">
        <v>0.4</v>
      </c>
      <c r="E252" s="184">
        <f t="shared" si="3"/>
        <v>10.714</v>
      </c>
      <c r="F252" s="184">
        <v>1</v>
      </c>
      <c r="G252" s="186"/>
      <c r="H252" s="186"/>
      <c r="I252" s="186"/>
      <c r="J252" s="185">
        <f t="shared" si="4"/>
        <v>11.114000000000001</v>
      </c>
      <c r="K252" s="156" t="s">
        <v>112</v>
      </c>
      <c r="L252" s="188"/>
      <c r="M252" s="189"/>
      <c r="Q252" s="190"/>
      <c r="R252" s="189"/>
      <c r="S252" s="189"/>
      <c r="T252" s="191"/>
      <c r="U252" s="192"/>
      <c r="V252" s="193"/>
    </row>
    <row r="253" spans="1:22" ht="15" customHeight="1" x14ac:dyDescent="0.25">
      <c r="A253" s="187" t="s">
        <v>498</v>
      </c>
      <c r="B253" s="184">
        <v>1.7</v>
      </c>
      <c r="C253" s="184">
        <v>2.1</v>
      </c>
      <c r="D253" s="184">
        <v>0.4</v>
      </c>
      <c r="E253" s="184">
        <f t="shared" si="3"/>
        <v>3.57</v>
      </c>
      <c r="F253" s="184">
        <v>1</v>
      </c>
      <c r="G253" s="186"/>
      <c r="H253" s="186"/>
      <c r="I253" s="186"/>
      <c r="J253" s="185">
        <f t="shared" si="4"/>
        <v>3.9699999999999998</v>
      </c>
      <c r="K253" s="156" t="s">
        <v>112</v>
      </c>
      <c r="L253" s="188"/>
      <c r="M253" s="189"/>
      <c r="Q253" s="190"/>
      <c r="R253" s="189"/>
      <c r="S253" s="189"/>
      <c r="T253" s="191"/>
      <c r="U253" s="192"/>
      <c r="V253" s="193"/>
    </row>
    <row r="254" spans="1:22" ht="15" customHeight="1" x14ac:dyDescent="0.25">
      <c r="A254" s="187" t="s">
        <v>499</v>
      </c>
      <c r="B254" s="184">
        <v>2.06</v>
      </c>
      <c r="C254" s="184">
        <v>2.2000000000000002</v>
      </c>
      <c r="D254" s="184">
        <v>0.4</v>
      </c>
      <c r="E254" s="184">
        <f t="shared" si="3"/>
        <v>4.5320000000000009</v>
      </c>
      <c r="F254" s="184">
        <v>1</v>
      </c>
      <c r="G254" s="186"/>
      <c r="H254" s="186"/>
      <c r="I254" s="186"/>
      <c r="J254" s="185">
        <f t="shared" si="4"/>
        <v>4.9320000000000013</v>
      </c>
      <c r="K254" s="156" t="s">
        <v>112</v>
      </c>
      <c r="L254" s="188"/>
      <c r="M254" s="189"/>
      <c r="Q254" s="190"/>
      <c r="R254" s="189"/>
      <c r="S254" s="189"/>
      <c r="T254" s="191"/>
      <c r="U254" s="192"/>
      <c r="V254" s="193"/>
    </row>
    <row r="255" spans="1:22" ht="15" customHeight="1" x14ac:dyDescent="0.25">
      <c r="A255" s="187" t="s">
        <v>500</v>
      </c>
      <c r="B255" s="184">
        <v>1.7</v>
      </c>
      <c r="C255" s="184">
        <v>2.1</v>
      </c>
      <c r="D255" s="184">
        <v>0.4</v>
      </c>
      <c r="E255" s="184">
        <f t="shared" si="3"/>
        <v>3.57</v>
      </c>
      <c r="F255" s="184">
        <v>1</v>
      </c>
      <c r="G255" s="186"/>
      <c r="H255" s="186"/>
      <c r="I255" s="186"/>
      <c r="J255" s="185">
        <f t="shared" si="4"/>
        <v>3.9699999999999998</v>
      </c>
      <c r="K255" s="156" t="s">
        <v>112</v>
      </c>
      <c r="L255" s="188"/>
      <c r="M255" s="189"/>
      <c r="Q255" s="190"/>
      <c r="R255" s="189"/>
      <c r="S255" s="189"/>
      <c r="T255" s="191"/>
      <c r="U255" s="192"/>
      <c r="V255" s="193"/>
    </row>
    <row r="256" spans="1:22" ht="15" customHeight="1" x14ac:dyDescent="0.3">
      <c r="A256" s="541" t="str">
        <f>B243</f>
        <v>Verga pré-moldada para portas com mais de 1,5 m de vão. af_03/2016</v>
      </c>
      <c r="B256" s="541"/>
      <c r="C256" s="541"/>
      <c r="D256" s="541"/>
      <c r="E256" s="541"/>
      <c r="F256" s="160"/>
      <c r="G256" s="160"/>
      <c r="H256" s="160"/>
      <c r="I256" s="137" t="s">
        <v>14</v>
      </c>
      <c r="J256" s="161">
        <f>SUM(J245:J255)</f>
        <v>125.51</v>
      </c>
      <c r="K256" s="139" t="s">
        <v>112</v>
      </c>
      <c r="L256" s="188"/>
      <c r="M256" s="189"/>
      <c r="Q256" s="190"/>
      <c r="R256" s="189"/>
      <c r="S256" s="189"/>
      <c r="T256" s="191"/>
      <c r="U256" s="192"/>
      <c r="V256" s="193"/>
    </row>
    <row r="257" spans="1:22" ht="15" customHeight="1" x14ac:dyDescent="0.25">
      <c r="A257" s="187"/>
      <c r="B257" s="184"/>
      <c r="C257" s="184"/>
      <c r="D257" s="184"/>
      <c r="E257" s="184"/>
      <c r="F257" s="184"/>
      <c r="G257" s="186"/>
      <c r="H257" s="186"/>
      <c r="I257" s="186"/>
      <c r="J257" s="185"/>
      <c r="K257" s="156"/>
      <c r="L257" s="188"/>
      <c r="M257" s="189"/>
      <c r="Q257" s="190"/>
      <c r="R257" s="189"/>
      <c r="S257" s="189"/>
      <c r="T257" s="191"/>
      <c r="U257" s="192"/>
      <c r="V257" s="193"/>
    </row>
    <row r="258" spans="1:22" ht="15" customHeight="1" x14ac:dyDescent="0.25">
      <c r="A258" s="181"/>
      <c r="B258" s="537" t="str">
        <f>'PLANILHA DE CUSTO'!D55</f>
        <v>Verga pré-moldada para janelas com mais de 1,5 m de vão. af_03/2016</v>
      </c>
      <c r="C258" s="537"/>
      <c r="D258" s="537"/>
      <c r="E258" s="537"/>
      <c r="F258" s="537"/>
      <c r="G258" s="537"/>
      <c r="H258" s="537"/>
      <c r="I258" s="537"/>
      <c r="J258" s="537"/>
      <c r="K258" s="537"/>
      <c r="L258" s="188"/>
      <c r="M258" s="189"/>
      <c r="Q258" s="190"/>
      <c r="R258" s="189"/>
      <c r="S258" s="189"/>
      <c r="T258" s="191"/>
      <c r="U258" s="192"/>
      <c r="V258" s="193"/>
    </row>
    <row r="259" spans="1:22" ht="29.25" customHeight="1" x14ac:dyDescent="0.25">
      <c r="A259" s="126" t="s">
        <v>436</v>
      </c>
      <c r="B259" s="128" t="s">
        <v>437</v>
      </c>
      <c r="C259" s="128" t="s">
        <v>439</v>
      </c>
      <c r="D259" s="128" t="s">
        <v>464</v>
      </c>
      <c r="E259" s="182" t="s">
        <v>441</v>
      </c>
      <c r="F259" s="182" t="s">
        <v>465</v>
      </c>
      <c r="G259" s="129"/>
      <c r="H259" s="129"/>
      <c r="I259" s="129"/>
      <c r="J259" s="128" t="s">
        <v>14</v>
      </c>
      <c r="K259" s="129" t="s">
        <v>169</v>
      </c>
      <c r="L259" s="188"/>
      <c r="M259" s="189"/>
      <c r="Q259" s="190"/>
      <c r="R259" s="189"/>
      <c r="S259" s="189"/>
      <c r="T259" s="191"/>
      <c r="U259" s="192"/>
      <c r="V259" s="193"/>
    </row>
    <row r="260" spans="1:22" ht="50.25" customHeight="1" x14ac:dyDescent="0.25">
      <c r="A260" s="183" t="s">
        <v>501</v>
      </c>
      <c r="B260" s="184">
        <v>2</v>
      </c>
      <c r="C260" s="184">
        <v>0.4</v>
      </c>
      <c r="D260" s="184">
        <v>0.4</v>
      </c>
      <c r="E260" s="184">
        <f>B260*C260</f>
        <v>0.8</v>
      </c>
      <c r="F260" s="184">
        <v>15</v>
      </c>
      <c r="G260" s="186"/>
      <c r="H260" s="186"/>
      <c r="I260" s="186"/>
      <c r="J260" s="185">
        <f>(E260+D260)*F260</f>
        <v>18.000000000000004</v>
      </c>
      <c r="K260" s="156" t="s">
        <v>112</v>
      </c>
      <c r="L260" s="188"/>
      <c r="M260" s="189"/>
      <c r="Q260" s="190"/>
      <c r="R260" s="189"/>
      <c r="S260" s="189"/>
      <c r="T260" s="191"/>
      <c r="U260" s="192"/>
      <c r="V260" s="193"/>
    </row>
    <row r="261" spans="1:22" ht="42" customHeight="1" x14ac:dyDescent="0.25">
      <c r="A261" s="183" t="s">
        <v>502</v>
      </c>
      <c r="B261" s="184">
        <v>2</v>
      </c>
      <c r="C261" s="184">
        <v>1.3</v>
      </c>
      <c r="D261" s="184">
        <v>0.4</v>
      </c>
      <c r="E261" s="184">
        <f>B261*C261</f>
        <v>2.6</v>
      </c>
      <c r="F261" s="184">
        <v>23</v>
      </c>
      <c r="G261" s="186"/>
      <c r="H261" s="186"/>
      <c r="I261" s="186"/>
      <c r="J261" s="185">
        <f>(E261+D261)*F261</f>
        <v>69</v>
      </c>
      <c r="K261" s="156" t="s">
        <v>112</v>
      </c>
      <c r="L261" s="188"/>
      <c r="M261" s="189"/>
      <c r="Q261" s="190"/>
      <c r="R261" s="189"/>
      <c r="S261" s="189"/>
      <c r="T261" s="191"/>
      <c r="U261" s="192"/>
      <c r="V261" s="193"/>
    </row>
    <row r="262" spans="1:22" ht="15" customHeight="1" x14ac:dyDescent="0.3">
      <c r="A262" s="541" t="str">
        <f>B258</f>
        <v>Verga pré-moldada para janelas com mais de 1,5 m de vão. af_03/2016</v>
      </c>
      <c r="B262" s="541"/>
      <c r="C262" s="541"/>
      <c r="D262" s="541"/>
      <c r="E262" s="541"/>
      <c r="F262" s="160"/>
      <c r="G262" s="160"/>
      <c r="H262" s="160"/>
      <c r="I262" s="137" t="s">
        <v>14</v>
      </c>
      <c r="J262" s="161">
        <f>SUM(J260:J261)</f>
        <v>87</v>
      </c>
      <c r="K262" s="139" t="s">
        <v>112</v>
      </c>
      <c r="L262" s="188"/>
      <c r="M262" s="189"/>
      <c r="Q262" s="190"/>
      <c r="R262" s="189"/>
      <c r="S262" s="189"/>
      <c r="T262" s="191"/>
      <c r="U262" s="192"/>
      <c r="V262" s="193"/>
    </row>
    <row r="263" spans="1:22" ht="15" customHeight="1" x14ac:dyDescent="0.3">
      <c r="A263" s="194"/>
      <c r="B263" s="195"/>
      <c r="C263" s="195"/>
      <c r="D263" s="195"/>
      <c r="E263" s="195"/>
      <c r="F263" s="195"/>
      <c r="G263" s="195"/>
      <c r="H263" s="195"/>
      <c r="I263" s="196"/>
      <c r="J263" s="196"/>
      <c r="K263" s="196"/>
      <c r="L263" s="188"/>
      <c r="M263" s="189"/>
      <c r="Q263" s="190"/>
      <c r="R263" s="189"/>
      <c r="S263" s="189"/>
      <c r="T263" s="191"/>
      <c r="U263" s="192"/>
      <c r="V263" s="193"/>
    </row>
    <row r="264" spans="1:22" ht="20.100000000000001" customHeight="1" x14ac:dyDescent="0.25">
      <c r="A264" s="181"/>
      <c r="B264" s="537" t="str">
        <f>'PLANILHA DE CUSTO'!D56</f>
        <v xml:space="preserve">Contraverga pré-moldada </v>
      </c>
      <c r="C264" s="537"/>
      <c r="D264" s="537"/>
      <c r="E264" s="537"/>
      <c r="F264" s="537"/>
      <c r="G264" s="537"/>
      <c r="H264" s="537"/>
      <c r="I264" s="537"/>
      <c r="J264" s="537"/>
      <c r="K264" s="537"/>
    </row>
    <row r="265" spans="1:22" ht="32.25" customHeight="1" x14ac:dyDescent="0.25">
      <c r="A265" s="126" t="s">
        <v>436</v>
      </c>
      <c r="B265" s="128" t="s">
        <v>437</v>
      </c>
      <c r="C265" s="128" t="s">
        <v>439</v>
      </c>
      <c r="D265" s="128" t="s">
        <v>464</v>
      </c>
      <c r="E265" s="182" t="s">
        <v>441</v>
      </c>
      <c r="F265" s="182" t="s">
        <v>465</v>
      </c>
      <c r="G265" s="129"/>
      <c r="H265" s="129"/>
      <c r="I265" s="129"/>
      <c r="J265" s="128" t="s">
        <v>14</v>
      </c>
      <c r="K265" s="129" t="s">
        <v>169</v>
      </c>
    </row>
    <row r="266" spans="1:22" ht="39" customHeight="1" x14ac:dyDescent="0.25">
      <c r="A266" s="187" t="s">
        <v>482</v>
      </c>
      <c r="B266" s="184">
        <v>1.2</v>
      </c>
      <c r="C266" s="184">
        <v>1.3</v>
      </c>
      <c r="D266" s="184">
        <v>0.4</v>
      </c>
      <c r="E266" s="184">
        <f t="shared" ref="E266:E275" si="5">B266*C266</f>
        <v>1.56</v>
      </c>
      <c r="F266" s="184">
        <v>2</v>
      </c>
      <c r="G266" s="186"/>
      <c r="H266" s="186"/>
      <c r="I266" s="186"/>
      <c r="J266" s="185">
        <f t="shared" ref="J266:J275" si="6">(E266+D266)*F266</f>
        <v>3.92</v>
      </c>
      <c r="K266" s="156" t="s">
        <v>112</v>
      </c>
    </row>
    <row r="267" spans="1:22" ht="58.5" customHeight="1" x14ac:dyDescent="0.25">
      <c r="A267" s="183" t="s">
        <v>501</v>
      </c>
      <c r="B267" s="184">
        <v>2</v>
      </c>
      <c r="C267" s="184">
        <v>0.4</v>
      </c>
      <c r="D267" s="184">
        <v>0.4</v>
      </c>
      <c r="E267" s="184">
        <f t="shared" si="5"/>
        <v>0.8</v>
      </c>
      <c r="F267" s="184">
        <v>15</v>
      </c>
      <c r="G267" s="184"/>
      <c r="H267" s="184"/>
      <c r="I267" s="184"/>
      <c r="J267" s="185">
        <f t="shared" si="6"/>
        <v>18.000000000000004</v>
      </c>
      <c r="K267" s="156" t="s">
        <v>112</v>
      </c>
    </row>
    <row r="268" spans="1:22" ht="38.25" customHeight="1" x14ac:dyDescent="0.25">
      <c r="A268" s="183" t="s">
        <v>502</v>
      </c>
      <c r="B268" s="184">
        <v>2</v>
      </c>
      <c r="C268" s="184">
        <v>1.3</v>
      </c>
      <c r="D268" s="184">
        <v>0.4</v>
      </c>
      <c r="E268" s="184">
        <f t="shared" si="5"/>
        <v>2.6</v>
      </c>
      <c r="F268" s="184">
        <v>23</v>
      </c>
      <c r="G268" s="186"/>
      <c r="H268" s="186"/>
      <c r="I268" s="186"/>
      <c r="J268" s="185">
        <f t="shared" si="6"/>
        <v>69</v>
      </c>
      <c r="K268" s="156" t="s">
        <v>112</v>
      </c>
    </row>
    <row r="269" spans="1:22" ht="45.75" customHeight="1" x14ac:dyDescent="0.25">
      <c r="A269" s="183" t="s">
        <v>483</v>
      </c>
      <c r="B269" s="184">
        <v>1.2</v>
      </c>
      <c r="C269" s="184">
        <v>2.4</v>
      </c>
      <c r="D269" s="184">
        <v>0.4</v>
      </c>
      <c r="E269" s="184">
        <f t="shared" si="5"/>
        <v>2.88</v>
      </c>
      <c r="F269" s="184">
        <v>12</v>
      </c>
      <c r="G269" s="184"/>
      <c r="H269" s="184"/>
      <c r="I269" s="184"/>
      <c r="J269" s="185">
        <f t="shared" si="6"/>
        <v>39.36</v>
      </c>
      <c r="K269" s="156" t="s">
        <v>112</v>
      </c>
    </row>
    <row r="270" spans="1:22" ht="33.75" customHeight="1" x14ac:dyDescent="0.25">
      <c r="A270" s="183" t="s">
        <v>484</v>
      </c>
      <c r="B270" s="184">
        <v>1.5</v>
      </c>
      <c r="C270" s="184">
        <v>1.3</v>
      </c>
      <c r="D270" s="184">
        <v>0.4</v>
      </c>
      <c r="E270" s="184">
        <f t="shared" si="5"/>
        <v>1.9500000000000002</v>
      </c>
      <c r="F270" s="184">
        <v>8</v>
      </c>
      <c r="G270" s="184"/>
      <c r="H270" s="184"/>
      <c r="I270" s="184"/>
      <c r="J270" s="185">
        <f t="shared" si="6"/>
        <v>18.8</v>
      </c>
      <c r="K270" s="156" t="s">
        <v>112</v>
      </c>
    </row>
    <row r="271" spans="1:22" ht="55.5" customHeight="1" x14ac:dyDescent="0.25">
      <c r="A271" s="183" t="s">
        <v>485</v>
      </c>
      <c r="B271" s="184">
        <v>0.86</v>
      </c>
      <c r="C271" s="184">
        <v>0.4</v>
      </c>
      <c r="D271" s="184">
        <v>0.4</v>
      </c>
      <c r="E271" s="184">
        <f t="shared" si="5"/>
        <v>0.34400000000000003</v>
      </c>
      <c r="F271" s="184">
        <v>11</v>
      </c>
      <c r="G271" s="184"/>
      <c r="H271" s="184"/>
      <c r="I271" s="184"/>
      <c r="J271" s="185">
        <f t="shared" si="6"/>
        <v>8.1839999999999993</v>
      </c>
      <c r="K271" s="156" t="s">
        <v>112</v>
      </c>
    </row>
    <row r="272" spans="1:22" ht="33" customHeight="1" x14ac:dyDescent="0.25">
      <c r="A272" s="183" t="s">
        <v>486</v>
      </c>
      <c r="B272" s="184">
        <v>1.5</v>
      </c>
      <c r="C272" s="184">
        <v>1.3</v>
      </c>
      <c r="D272" s="184">
        <v>0.4</v>
      </c>
      <c r="E272" s="184">
        <f t="shared" si="5"/>
        <v>1.9500000000000002</v>
      </c>
      <c r="F272" s="184">
        <v>2</v>
      </c>
      <c r="G272" s="184"/>
      <c r="H272" s="184"/>
      <c r="I272" s="184"/>
      <c r="J272" s="185">
        <f t="shared" si="6"/>
        <v>4.7</v>
      </c>
      <c r="K272" s="156" t="s">
        <v>112</v>
      </c>
    </row>
    <row r="273" spans="1:12" ht="20.100000000000001" customHeight="1" x14ac:dyDescent="0.25">
      <c r="A273" s="187" t="s">
        <v>487</v>
      </c>
      <c r="B273" s="184">
        <v>0.6</v>
      </c>
      <c r="C273" s="184">
        <v>0.4</v>
      </c>
      <c r="D273" s="184">
        <v>0.4</v>
      </c>
      <c r="E273" s="184">
        <f t="shared" si="5"/>
        <v>0.24</v>
      </c>
      <c r="F273" s="184">
        <v>1</v>
      </c>
      <c r="G273" s="184"/>
      <c r="H273" s="184"/>
      <c r="I273" s="184"/>
      <c r="J273" s="185">
        <f t="shared" si="6"/>
        <v>0.64</v>
      </c>
      <c r="K273" s="156" t="s">
        <v>112</v>
      </c>
    </row>
    <row r="274" spans="1:12" ht="20.100000000000001" customHeight="1" x14ac:dyDescent="0.25">
      <c r="A274" s="187" t="s">
        <v>488</v>
      </c>
      <c r="B274" s="184">
        <v>1.1000000000000001</v>
      </c>
      <c r="C274" s="184">
        <v>1</v>
      </c>
      <c r="D274" s="184">
        <v>0.4</v>
      </c>
      <c r="E274" s="184">
        <f t="shared" si="5"/>
        <v>1.1000000000000001</v>
      </c>
      <c r="F274" s="184">
        <v>1</v>
      </c>
      <c r="G274" s="184"/>
      <c r="H274" s="184"/>
      <c r="I274" s="184"/>
      <c r="J274" s="185">
        <f t="shared" si="6"/>
        <v>1.5</v>
      </c>
      <c r="K274" s="156" t="s">
        <v>112</v>
      </c>
    </row>
    <row r="275" spans="1:12" ht="20.100000000000001" customHeight="1" x14ac:dyDescent="0.25">
      <c r="A275" s="187" t="s">
        <v>489</v>
      </c>
      <c r="B275" s="184">
        <v>0.9</v>
      </c>
      <c r="C275" s="184">
        <v>0.4</v>
      </c>
      <c r="D275" s="184">
        <v>0.4</v>
      </c>
      <c r="E275" s="184">
        <f t="shared" si="5"/>
        <v>0.36000000000000004</v>
      </c>
      <c r="F275" s="184">
        <v>1</v>
      </c>
      <c r="G275" s="184"/>
      <c r="H275" s="184"/>
      <c r="I275" s="184"/>
      <c r="J275" s="185">
        <f t="shared" si="6"/>
        <v>0.76</v>
      </c>
      <c r="K275" s="156" t="s">
        <v>112</v>
      </c>
    </row>
    <row r="276" spans="1:12" ht="20.100000000000001" customHeight="1" x14ac:dyDescent="0.3">
      <c r="A276" s="199"/>
      <c r="B276" s="140"/>
      <c r="C276" s="140"/>
      <c r="D276" s="140"/>
      <c r="E276" s="140"/>
      <c r="F276" s="140"/>
      <c r="G276" s="140"/>
      <c r="H276" s="140"/>
      <c r="I276" s="137" t="s">
        <v>14</v>
      </c>
      <c r="J276" s="161">
        <f>SUM(J266:J275)</f>
        <v>164.86399999999998</v>
      </c>
      <c r="K276" s="139" t="s">
        <v>112</v>
      </c>
    </row>
    <row r="277" spans="1:12" ht="20.100000000000001" customHeight="1" x14ac:dyDescent="0.3">
      <c r="A277" s="199"/>
      <c r="B277" s="140"/>
      <c r="C277" s="140"/>
      <c r="D277" s="140"/>
      <c r="E277" s="140"/>
      <c r="F277" s="140"/>
      <c r="G277" s="140"/>
      <c r="H277" s="140"/>
      <c r="I277" s="137"/>
      <c r="J277" s="161"/>
      <c r="K277" s="139"/>
    </row>
    <row r="278" spans="1:12" ht="20.100000000000001" customHeight="1" x14ac:dyDescent="0.25">
      <c r="A278" s="556" t="s">
        <v>436</v>
      </c>
      <c r="B278" s="526" t="str">
        <f>'PLANILHA DE CUSTO'!D57</f>
        <v>Cinta de amarração de alvenaria moldada in loco em concreto. af_03/2016</v>
      </c>
      <c r="C278" s="526"/>
      <c r="D278" s="526"/>
      <c r="E278" s="526"/>
      <c r="F278" s="526"/>
      <c r="G278" s="526"/>
      <c r="H278" s="526"/>
      <c r="I278" s="526"/>
      <c r="J278" s="526"/>
      <c r="K278" s="526"/>
    </row>
    <row r="279" spans="1:12" ht="20.100000000000001" customHeight="1" x14ac:dyDescent="0.25">
      <c r="A279" s="556"/>
      <c r="B279" s="127" t="s">
        <v>437</v>
      </c>
      <c r="C279" s="127" t="s">
        <v>438</v>
      </c>
      <c r="D279" s="127" t="s">
        <v>457</v>
      </c>
      <c r="E279" s="169" t="s">
        <v>440</v>
      </c>
      <c r="F279" s="170" t="s">
        <v>450</v>
      </c>
      <c r="G279" s="171" t="s">
        <v>441</v>
      </c>
      <c r="H279" s="172"/>
      <c r="I279" s="172"/>
      <c r="J279" s="128" t="s">
        <v>14</v>
      </c>
      <c r="K279" s="129" t="s">
        <v>169</v>
      </c>
    </row>
    <row r="280" spans="1:12" ht="20.100000000000001" customHeight="1" x14ac:dyDescent="0.25">
      <c r="A280" s="559" t="s">
        <v>503</v>
      </c>
      <c r="B280" s="146">
        <v>39.520000000000003</v>
      </c>
      <c r="C280" s="146"/>
      <c r="D280" s="146"/>
      <c r="E280" s="146">
        <v>2</v>
      </c>
      <c r="F280" s="146"/>
      <c r="G280" s="146"/>
      <c r="H280" s="146"/>
      <c r="I280" s="146"/>
      <c r="J280" s="146">
        <f>B280*E280</f>
        <v>79.040000000000006</v>
      </c>
      <c r="K280" s="147" t="s">
        <v>112</v>
      </c>
    </row>
    <row r="281" spans="1:12" ht="20.100000000000001" customHeight="1" x14ac:dyDescent="0.25">
      <c r="A281" s="559"/>
      <c r="B281" s="175">
        <v>37.06</v>
      </c>
      <c r="C281" s="175"/>
      <c r="D281" s="175"/>
      <c r="E281" s="175">
        <v>2</v>
      </c>
      <c r="F281" s="146"/>
      <c r="G281" s="146"/>
      <c r="H281" s="146"/>
      <c r="I281" s="146"/>
      <c r="J281" s="146">
        <f>B281*E281</f>
        <v>74.12</v>
      </c>
      <c r="K281" s="147" t="s">
        <v>112</v>
      </c>
    </row>
    <row r="282" spans="1:12" ht="20.100000000000001" customHeight="1" x14ac:dyDescent="0.3">
      <c r="A282" s="199"/>
      <c r="B282" s="140"/>
      <c r="C282" s="140"/>
      <c r="D282" s="140"/>
      <c r="E282" s="140"/>
      <c r="F282" s="140"/>
      <c r="G282" s="140"/>
      <c r="H282" s="140"/>
      <c r="I282" s="176" t="s">
        <v>14</v>
      </c>
      <c r="J282" s="177">
        <f>SUM(J280:J281)</f>
        <v>153.16000000000003</v>
      </c>
      <c r="K282" s="139" t="s">
        <v>112</v>
      </c>
    </row>
    <row r="283" spans="1:12" ht="20.100000000000001" customHeight="1" x14ac:dyDescent="0.3">
      <c r="A283" s="199"/>
      <c r="B283" s="140"/>
      <c r="C283" s="140"/>
      <c r="D283" s="140"/>
      <c r="E283" s="140"/>
      <c r="F283" s="140"/>
      <c r="G283" s="140"/>
      <c r="H283" s="140"/>
      <c r="I283" s="140"/>
      <c r="J283" s="140"/>
      <c r="K283" s="200"/>
    </row>
    <row r="284" spans="1:12" ht="15.75" customHeight="1" x14ac:dyDescent="0.3">
      <c r="A284" s="563" t="s">
        <v>504</v>
      </c>
      <c r="B284" s="563"/>
      <c r="C284" s="563"/>
      <c r="D284" s="563"/>
      <c r="E284" s="563"/>
      <c r="F284" s="563"/>
      <c r="G284" s="563"/>
      <c r="H284" s="563"/>
      <c r="I284" s="563"/>
      <c r="J284" s="563"/>
      <c r="K284" s="563"/>
      <c r="L284" s="116">
        <f>21*0.5*0.05</f>
        <v>0.52500000000000002</v>
      </c>
    </row>
    <row r="285" spans="1:12" ht="21" customHeight="1" x14ac:dyDescent="0.25">
      <c r="A285" s="556" t="s">
        <v>436</v>
      </c>
      <c r="B285" s="526" t="str">
        <f>'PLANILHA DE CUSTO'!D60</f>
        <v>Alvenaria bloco cerâmico vedação, 9x19x24cm, e=9cm, com argamassa t5 - 1:2:8 (cimento/cal/areia), junta=1cm - Rev.09</v>
      </c>
      <c r="C285" s="526"/>
      <c r="D285" s="526"/>
      <c r="E285" s="526"/>
      <c r="F285" s="526"/>
      <c r="G285" s="526"/>
      <c r="H285" s="526"/>
      <c r="I285" s="526"/>
      <c r="J285" s="526"/>
      <c r="K285" s="526"/>
    </row>
    <row r="286" spans="1:12" x14ac:dyDescent="0.25">
      <c r="A286" s="556"/>
      <c r="B286" s="127" t="s">
        <v>437</v>
      </c>
      <c r="C286" s="127" t="s">
        <v>438</v>
      </c>
      <c r="D286" s="127" t="s">
        <v>439</v>
      </c>
      <c r="E286" s="169" t="s">
        <v>440</v>
      </c>
      <c r="F286" s="561" t="s">
        <v>505</v>
      </c>
      <c r="G286" s="561"/>
      <c r="H286" s="561"/>
      <c r="I286" s="561"/>
      <c r="J286" s="128" t="s">
        <v>14</v>
      </c>
      <c r="K286" s="129" t="s">
        <v>169</v>
      </c>
    </row>
    <row r="287" spans="1:12" x14ac:dyDescent="0.25">
      <c r="A287" s="201" t="s">
        <v>506</v>
      </c>
      <c r="B287" s="146">
        <v>18.5</v>
      </c>
      <c r="C287" s="146"/>
      <c r="D287" s="146">
        <v>3.5</v>
      </c>
      <c r="E287" s="146"/>
      <c r="F287" s="146" t="s">
        <v>507</v>
      </c>
      <c r="G287" s="146">
        <f>2.66-2</f>
        <v>0.66000000000000014</v>
      </c>
      <c r="H287" s="146"/>
      <c r="I287" s="146"/>
      <c r="J287" s="146">
        <f>(B287*D287-G287)</f>
        <v>64.09</v>
      </c>
      <c r="K287" s="147" t="s">
        <v>24</v>
      </c>
    </row>
    <row r="288" spans="1:12" ht="12.75" customHeight="1" x14ac:dyDescent="0.25">
      <c r="A288" s="559" t="s">
        <v>508</v>
      </c>
      <c r="B288" s="146">
        <v>19.420000000000002</v>
      </c>
      <c r="C288" s="146"/>
      <c r="D288" s="146">
        <v>3.5</v>
      </c>
      <c r="E288" s="146"/>
      <c r="F288" s="146" t="s">
        <v>507</v>
      </c>
      <c r="G288" s="146">
        <f>2.66-2</f>
        <v>0.66000000000000014</v>
      </c>
      <c r="H288" s="559"/>
      <c r="I288" s="559"/>
      <c r="J288" s="559">
        <f>(B288*D288)-G288-G289</f>
        <v>66.710000000000008</v>
      </c>
      <c r="K288" s="147" t="s">
        <v>24</v>
      </c>
    </row>
    <row r="289" spans="1:13" x14ac:dyDescent="0.25">
      <c r="A289" s="559"/>
      <c r="B289" s="146"/>
      <c r="C289" s="146"/>
      <c r="D289" s="146"/>
      <c r="E289" s="146"/>
      <c r="F289" s="146" t="s">
        <v>509</v>
      </c>
      <c r="G289" s="146">
        <f>2.6-2</f>
        <v>0.60000000000000009</v>
      </c>
      <c r="H289" s="559"/>
      <c r="I289" s="559"/>
      <c r="J289" s="559"/>
      <c r="K289" s="147" t="s">
        <v>24</v>
      </c>
    </row>
    <row r="290" spans="1:13" x14ac:dyDescent="0.25">
      <c r="A290" s="146" t="s">
        <v>510</v>
      </c>
      <c r="B290" s="146">
        <v>16.09</v>
      </c>
      <c r="C290" s="146"/>
      <c r="D290" s="146">
        <v>3.5</v>
      </c>
      <c r="E290" s="146"/>
      <c r="F290" s="146" t="s">
        <v>507</v>
      </c>
      <c r="G290" s="146">
        <v>0.66</v>
      </c>
      <c r="H290" s="146"/>
      <c r="I290" s="146"/>
      <c r="J290" s="146">
        <f>(B290*D290-G290)</f>
        <v>55.655000000000001</v>
      </c>
      <c r="K290" s="147" t="s">
        <v>24</v>
      </c>
    </row>
    <row r="291" spans="1:13" x14ac:dyDescent="0.25">
      <c r="A291" s="146" t="s">
        <v>511</v>
      </c>
      <c r="B291" s="146">
        <v>16.11</v>
      </c>
      <c r="C291" s="146"/>
      <c r="D291" s="146">
        <v>3.5</v>
      </c>
      <c r="E291" s="146"/>
      <c r="F291" s="146" t="s">
        <v>507</v>
      </c>
      <c r="G291" s="146">
        <f>2.66-2</f>
        <v>0.66000000000000014</v>
      </c>
      <c r="H291" s="146"/>
      <c r="I291" s="146"/>
      <c r="J291" s="146">
        <f>(B291*D291-G291)</f>
        <v>55.724999999999994</v>
      </c>
      <c r="K291" s="147" t="s">
        <v>24</v>
      </c>
    </row>
    <row r="292" spans="1:13" ht="12.75" customHeight="1" x14ac:dyDescent="0.25">
      <c r="A292" s="559" t="s">
        <v>512</v>
      </c>
      <c r="B292" s="146">
        <v>18.89</v>
      </c>
      <c r="C292" s="146"/>
      <c r="D292" s="146">
        <v>3.5</v>
      </c>
      <c r="E292" s="146"/>
      <c r="F292" s="146" t="s">
        <v>507</v>
      </c>
      <c r="G292" s="146">
        <v>0.66</v>
      </c>
      <c r="H292" s="146"/>
      <c r="I292" s="146"/>
      <c r="J292" s="559">
        <f>(B292*D292)-G292-G293</f>
        <v>64.855000000000018</v>
      </c>
      <c r="K292" s="147" t="s">
        <v>24</v>
      </c>
    </row>
    <row r="293" spans="1:13" x14ac:dyDescent="0.25">
      <c r="A293" s="559"/>
      <c r="B293" s="146"/>
      <c r="C293" s="146"/>
      <c r="D293" s="146"/>
      <c r="E293" s="146"/>
      <c r="F293" s="146" t="s">
        <v>509</v>
      </c>
      <c r="G293" s="146">
        <v>0.6</v>
      </c>
      <c r="H293" s="146"/>
      <c r="I293" s="146"/>
      <c r="J293" s="559"/>
      <c r="K293" s="147" t="s">
        <v>24</v>
      </c>
    </row>
    <row r="294" spans="1:13" x14ac:dyDescent="0.25">
      <c r="A294" s="128" t="s">
        <v>513</v>
      </c>
      <c r="B294" s="146">
        <v>8.11</v>
      </c>
      <c r="C294" s="146"/>
      <c r="D294" s="146">
        <v>3.5</v>
      </c>
      <c r="E294" s="146"/>
      <c r="F294" s="146" t="s">
        <v>514</v>
      </c>
      <c r="G294" s="146">
        <v>0.3</v>
      </c>
      <c r="H294" s="146"/>
      <c r="I294" s="146"/>
      <c r="J294" s="146">
        <f>B294*D294-G294</f>
        <v>28.084999999999997</v>
      </c>
      <c r="K294" s="147" t="s">
        <v>24</v>
      </c>
    </row>
    <row r="295" spans="1:13" ht="12.75" customHeight="1" x14ac:dyDescent="0.25">
      <c r="A295" s="559" t="s">
        <v>515</v>
      </c>
      <c r="B295" s="146">
        <v>23.09</v>
      </c>
      <c r="C295" s="146"/>
      <c r="D295" s="146">
        <v>3.5</v>
      </c>
      <c r="E295" s="146"/>
      <c r="F295" s="146" t="s">
        <v>516</v>
      </c>
      <c r="G295" s="146">
        <v>1.98</v>
      </c>
      <c r="H295" s="559"/>
      <c r="I295" s="559"/>
      <c r="J295" s="559">
        <f>(B295*D295)-G295-G296</f>
        <v>77.634999999999991</v>
      </c>
      <c r="K295" s="147" t="s">
        <v>24</v>
      </c>
    </row>
    <row r="296" spans="1:13" x14ac:dyDescent="0.25">
      <c r="A296" s="559"/>
      <c r="B296" s="146"/>
      <c r="C296" s="146"/>
      <c r="D296" s="146"/>
      <c r="E296" s="146"/>
      <c r="F296" s="146" t="s">
        <v>509</v>
      </c>
      <c r="G296" s="146">
        <v>1.2</v>
      </c>
      <c r="H296" s="559"/>
      <c r="I296" s="559"/>
      <c r="J296" s="559"/>
      <c r="K296" s="147" t="s">
        <v>24</v>
      </c>
    </row>
    <row r="297" spans="1:13" x14ac:dyDescent="0.25">
      <c r="A297" s="147" t="s">
        <v>517</v>
      </c>
      <c r="B297" s="146">
        <v>30.43</v>
      </c>
      <c r="C297" s="146"/>
      <c r="D297" s="146">
        <v>3.5</v>
      </c>
      <c r="E297" s="146"/>
      <c r="F297" s="146" t="s">
        <v>509</v>
      </c>
      <c r="G297" s="146">
        <v>1.2</v>
      </c>
      <c r="H297" s="146"/>
      <c r="I297" s="146"/>
      <c r="J297" s="559">
        <f>(B297*D297)-G297-G298</f>
        <v>101.345</v>
      </c>
      <c r="K297" s="147" t="s">
        <v>24</v>
      </c>
    </row>
    <row r="298" spans="1:13" x14ac:dyDescent="0.25">
      <c r="A298" s="147"/>
      <c r="B298" s="146"/>
      <c r="C298" s="146"/>
      <c r="D298" s="146"/>
      <c r="E298" s="146"/>
      <c r="F298" s="146" t="s">
        <v>516</v>
      </c>
      <c r="G298" s="146">
        <v>3.96</v>
      </c>
      <c r="H298" s="146"/>
      <c r="I298" s="146"/>
      <c r="J298" s="559"/>
      <c r="K298" s="147" t="s">
        <v>24</v>
      </c>
    </row>
    <row r="299" spans="1:13" x14ac:dyDescent="0.25">
      <c r="A299" s="147" t="s">
        <v>518</v>
      </c>
      <c r="B299" s="146">
        <v>18.03</v>
      </c>
      <c r="C299" s="146"/>
      <c r="D299" s="146">
        <v>3.5</v>
      </c>
      <c r="E299" s="146"/>
      <c r="F299" s="146" t="s">
        <v>514</v>
      </c>
      <c r="G299" s="146">
        <v>0.3</v>
      </c>
      <c r="H299" s="146"/>
      <c r="I299" s="146"/>
      <c r="J299" s="146">
        <f>B299*D299-G299</f>
        <v>62.805000000000007</v>
      </c>
      <c r="K299" s="147" t="s">
        <v>24</v>
      </c>
    </row>
    <row r="300" spans="1:13" x14ac:dyDescent="0.25">
      <c r="A300" s="147" t="s">
        <v>519</v>
      </c>
      <c r="B300" s="146">
        <v>17.440000000000001</v>
      </c>
      <c r="C300" s="146"/>
      <c r="D300" s="146">
        <v>3.5</v>
      </c>
      <c r="E300" s="146"/>
      <c r="F300" s="146" t="s">
        <v>507</v>
      </c>
      <c r="G300" s="146">
        <v>0.66</v>
      </c>
      <c r="H300" s="146"/>
      <c r="I300" s="146"/>
      <c r="J300" s="146">
        <f>B300*D300-G300</f>
        <v>60.38000000000001</v>
      </c>
      <c r="K300" s="147" t="s">
        <v>24</v>
      </c>
    </row>
    <row r="301" spans="1:13" x14ac:dyDescent="0.25">
      <c r="A301" s="147" t="s">
        <v>520</v>
      </c>
      <c r="B301" s="146">
        <v>17.66</v>
      </c>
      <c r="C301" s="146"/>
      <c r="D301" s="146">
        <v>3.5</v>
      </c>
      <c r="E301" s="146"/>
      <c r="F301" s="146" t="s">
        <v>507</v>
      </c>
      <c r="G301" s="146">
        <v>0.66</v>
      </c>
      <c r="H301" s="146"/>
      <c r="I301" s="146"/>
      <c r="J301" s="146">
        <f>B301*D301-G301</f>
        <v>61.150000000000006</v>
      </c>
      <c r="K301" s="147" t="s">
        <v>24</v>
      </c>
    </row>
    <row r="302" spans="1:13" x14ac:dyDescent="0.25">
      <c r="A302" s="147" t="s">
        <v>521</v>
      </c>
      <c r="B302" s="146">
        <f>11.57+1.18</f>
        <v>12.75</v>
      </c>
      <c r="C302" s="146"/>
      <c r="D302" s="146">
        <v>3.5</v>
      </c>
      <c r="E302" s="146"/>
      <c r="F302" s="146" t="s">
        <v>507</v>
      </c>
      <c r="G302" s="146">
        <v>0.66</v>
      </c>
      <c r="H302" s="146"/>
      <c r="I302" s="146"/>
      <c r="J302" s="146">
        <f>B302*D302-G302</f>
        <v>43.965000000000003</v>
      </c>
      <c r="K302" s="147" t="s">
        <v>24</v>
      </c>
    </row>
    <row r="303" spans="1:13" x14ac:dyDescent="0.25">
      <c r="A303" s="147" t="s">
        <v>522</v>
      </c>
      <c r="B303" s="146">
        <v>14.55</v>
      </c>
      <c r="C303" s="146"/>
      <c r="D303" s="146">
        <v>3.5</v>
      </c>
      <c r="E303" s="146"/>
      <c r="F303" s="146"/>
      <c r="G303" s="146"/>
      <c r="H303" s="146"/>
      <c r="I303" s="146"/>
      <c r="J303" s="146">
        <f t="shared" ref="J303:J310" si="7">B303*D303</f>
        <v>50.925000000000004</v>
      </c>
      <c r="K303" s="147" t="s">
        <v>24</v>
      </c>
      <c r="M303" s="202">
        <f>SUM(B287:B369)</f>
        <v>938.6099999999999</v>
      </c>
    </row>
    <row r="304" spans="1:13" x14ac:dyDescent="0.25">
      <c r="A304" s="147" t="s">
        <v>523</v>
      </c>
      <c r="B304" s="146">
        <v>17.7</v>
      </c>
      <c r="C304" s="146"/>
      <c r="D304" s="146">
        <v>3.5</v>
      </c>
      <c r="E304" s="146"/>
      <c r="F304" s="146" t="s">
        <v>514</v>
      </c>
      <c r="G304" s="146">
        <v>0.3</v>
      </c>
      <c r="H304" s="146"/>
      <c r="I304" s="146"/>
      <c r="J304" s="146">
        <f t="shared" si="7"/>
        <v>61.949999999999996</v>
      </c>
      <c r="K304" s="147" t="s">
        <v>24</v>
      </c>
    </row>
    <row r="305" spans="1:11" x14ac:dyDescent="0.25">
      <c r="A305" s="147" t="s">
        <v>524</v>
      </c>
      <c r="B305" s="146">
        <v>19.2</v>
      </c>
      <c r="C305" s="146"/>
      <c r="D305" s="146">
        <v>3.5</v>
      </c>
      <c r="E305" s="146"/>
      <c r="F305" s="146" t="s">
        <v>514</v>
      </c>
      <c r="G305" s="146">
        <v>0.3</v>
      </c>
      <c r="H305" s="146"/>
      <c r="I305" s="146"/>
      <c r="J305" s="146">
        <f t="shared" si="7"/>
        <v>67.2</v>
      </c>
      <c r="K305" s="147" t="s">
        <v>24</v>
      </c>
    </row>
    <row r="306" spans="1:11" x14ac:dyDescent="0.25">
      <c r="A306" s="147" t="s">
        <v>525</v>
      </c>
      <c r="B306" s="146">
        <v>6.61</v>
      </c>
      <c r="C306" s="146"/>
      <c r="D306" s="146">
        <v>3.5</v>
      </c>
      <c r="E306" s="146"/>
      <c r="F306" s="146" t="s">
        <v>509</v>
      </c>
      <c r="G306" s="146">
        <v>0.6</v>
      </c>
      <c r="H306" s="146"/>
      <c r="I306" s="146"/>
      <c r="J306" s="146">
        <f t="shared" si="7"/>
        <v>23.135000000000002</v>
      </c>
      <c r="K306" s="147" t="s">
        <v>24</v>
      </c>
    </row>
    <row r="307" spans="1:11" x14ac:dyDescent="0.25">
      <c r="A307" s="147" t="s">
        <v>526</v>
      </c>
      <c r="B307" s="146">
        <v>15.35</v>
      </c>
      <c r="C307" s="146"/>
      <c r="D307" s="146">
        <v>3.5</v>
      </c>
      <c r="E307" s="146"/>
      <c r="F307" s="146"/>
      <c r="G307" s="146"/>
      <c r="H307" s="146"/>
      <c r="I307" s="146"/>
      <c r="J307" s="146">
        <f t="shared" si="7"/>
        <v>53.725000000000001</v>
      </c>
      <c r="K307" s="147" t="s">
        <v>24</v>
      </c>
    </row>
    <row r="308" spans="1:11" x14ac:dyDescent="0.25">
      <c r="A308" s="147" t="s">
        <v>527</v>
      </c>
      <c r="B308" s="146">
        <v>18.8</v>
      </c>
      <c r="C308" s="146"/>
      <c r="D308" s="146">
        <v>3.5</v>
      </c>
      <c r="E308" s="146"/>
      <c r="F308" s="146" t="s">
        <v>514</v>
      </c>
      <c r="G308" s="146">
        <v>0.3</v>
      </c>
      <c r="H308" s="146"/>
      <c r="I308" s="146"/>
      <c r="J308" s="146">
        <f t="shared" si="7"/>
        <v>65.8</v>
      </c>
      <c r="K308" s="147" t="s">
        <v>24</v>
      </c>
    </row>
    <row r="309" spans="1:11" x14ac:dyDescent="0.25">
      <c r="A309" s="147" t="s">
        <v>528</v>
      </c>
      <c r="B309" s="146">
        <v>19.2</v>
      </c>
      <c r="C309" s="146"/>
      <c r="D309" s="146">
        <v>3.5</v>
      </c>
      <c r="E309" s="146"/>
      <c r="F309" s="146" t="s">
        <v>514</v>
      </c>
      <c r="G309" s="146">
        <v>0.3</v>
      </c>
      <c r="H309" s="146"/>
      <c r="I309" s="146"/>
      <c r="J309" s="146">
        <f t="shared" si="7"/>
        <v>67.2</v>
      </c>
      <c r="K309" s="147" t="s">
        <v>24</v>
      </c>
    </row>
    <row r="310" spans="1:11" x14ac:dyDescent="0.25">
      <c r="A310" s="147" t="s">
        <v>529</v>
      </c>
      <c r="B310" s="146">
        <f>9.81+0.3</f>
        <v>10.110000000000001</v>
      </c>
      <c r="C310" s="146"/>
      <c r="D310" s="146">
        <v>3.5</v>
      </c>
      <c r="E310" s="146"/>
      <c r="F310" s="146"/>
      <c r="G310" s="146"/>
      <c r="H310" s="146"/>
      <c r="I310" s="146"/>
      <c r="J310" s="146">
        <f t="shared" si="7"/>
        <v>35.385000000000005</v>
      </c>
      <c r="K310" s="147" t="s">
        <v>24</v>
      </c>
    </row>
    <row r="311" spans="1:11" x14ac:dyDescent="0.25">
      <c r="A311" s="147" t="s">
        <v>530</v>
      </c>
      <c r="B311" s="146">
        <v>17.260000000000002</v>
      </c>
      <c r="C311" s="146"/>
      <c r="D311" s="146">
        <v>3.5</v>
      </c>
      <c r="E311" s="146"/>
      <c r="F311" s="146" t="s">
        <v>509</v>
      </c>
      <c r="G311" s="146">
        <v>0.6</v>
      </c>
      <c r="H311" s="146"/>
      <c r="I311" s="146"/>
      <c r="J311" s="146">
        <f>(B311*D311)-G311</f>
        <v>59.81</v>
      </c>
      <c r="K311" s="147" t="s">
        <v>24</v>
      </c>
    </row>
    <row r="312" spans="1:11" x14ac:dyDescent="0.25">
      <c r="A312" s="147" t="s">
        <v>531</v>
      </c>
      <c r="B312" s="146">
        <v>14.41</v>
      </c>
      <c r="C312" s="146"/>
      <c r="D312" s="146">
        <v>3.5</v>
      </c>
      <c r="E312" s="146"/>
      <c r="F312" s="146"/>
      <c r="G312" s="146"/>
      <c r="H312" s="146"/>
      <c r="I312" s="146"/>
      <c r="J312" s="146">
        <f>B312*D312</f>
        <v>50.435000000000002</v>
      </c>
      <c r="K312" s="147" t="s">
        <v>24</v>
      </c>
    </row>
    <row r="313" spans="1:11" x14ac:dyDescent="0.25">
      <c r="A313" s="147" t="s">
        <v>532</v>
      </c>
      <c r="B313" s="146">
        <v>15.18</v>
      </c>
      <c r="C313" s="146"/>
      <c r="D313" s="146">
        <v>3.5</v>
      </c>
      <c r="E313" s="146"/>
      <c r="F313" s="146"/>
      <c r="G313" s="146"/>
      <c r="H313" s="146"/>
      <c r="I313" s="146"/>
      <c r="J313" s="146">
        <f>B313*D313</f>
        <v>53.129999999999995</v>
      </c>
      <c r="K313" s="147" t="s">
        <v>24</v>
      </c>
    </row>
    <row r="314" spans="1:11" x14ac:dyDescent="0.25">
      <c r="A314" s="147" t="s">
        <v>533</v>
      </c>
      <c r="B314" s="146">
        <v>12.51</v>
      </c>
      <c r="C314" s="146"/>
      <c r="D314" s="146">
        <v>3.5</v>
      </c>
      <c r="E314" s="146"/>
      <c r="F314" s="146" t="s">
        <v>509</v>
      </c>
      <c r="G314" s="146">
        <v>1.2</v>
      </c>
      <c r="H314" s="146"/>
      <c r="I314" s="146"/>
      <c r="J314" s="146">
        <f>(B314*D314)-G314</f>
        <v>42.584999999999994</v>
      </c>
      <c r="K314" s="147" t="s">
        <v>24</v>
      </c>
    </row>
    <row r="315" spans="1:11" x14ac:dyDescent="0.25">
      <c r="A315" s="147" t="s">
        <v>534</v>
      </c>
      <c r="B315" s="146">
        <v>16.14</v>
      </c>
      <c r="C315" s="146"/>
      <c r="D315" s="146">
        <v>3.5</v>
      </c>
      <c r="E315" s="146"/>
      <c r="F315" s="146"/>
      <c r="G315" s="146"/>
      <c r="H315" s="146"/>
      <c r="I315" s="146"/>
      <c r="J315" s="146">
        <f>B315*D315</f>
        <v>56.49</v>
      </c>
      <c r="K315" s="147" t="s">
        <v>24</v>
      </c>
    </row>
    <row r="316" spans="1:11" x14ac:dyDescent="0.25">
      <c r="A316" s="147" t="s">
        <v>535</v>
      </c>
      <c r="B316" s="146">
        <v>8.4</v>
      </c>
      <c r="C316" s="146"/>
      <c r="D316" s="146">
        <v>3.5</v>
      </c>
      <c r="E316" s="146"/>
      <c r="F316" s="146"/>
      <c r="G316" s="146"/>
      <c r="H316" s="146"/>
      <c r="I316" s="146"/>
      <c r="J316" s="146">
        <f>B316*D316</f>
        <v>29.400000000000002</v>
      </c>
      <c r="K316" s="147" t="s">
        <v>24</v>
      </c>
    </row>
    <row r="317" spans="1:11" x14ac:dyDescent="0.25">
      <c r="A317" s="147" t="s">
        <v>536</v>
      </c>
      <c r="B317" s="146">
        <f>10.69+1.69</f>
        <v>12.379999999999999</v>
      </c>
      <c r="C317" s="146"/>
      <c r="D317" s="146">
        <v>3.5</v>
      </c>
      <c r="E317" s="146"/>
      <c r="F317" s="146" t="s">
        <v>537</v>
      </c>
      <c r="G317" s="146">
        <v>1.57</v>
      </c>
      <c r="H317" s="146"/>
      <c r="I317" s="146"/>
      <c r="J317" s="146">
        <f>(B317*D317)-G317</f>
        <v>41.76</v>
      </c>
      <c r="K317" s="147" t="s">
        <v>24</v>
      </c>
    </row>
    <row r="318" spans="1:11" x14ac:dyDescent="0.25">
      <c r="A318" s="147" t="s">
        <v>538</v>
      </c>
      <c r="B318" s="146">
        <v>10.6</v>
      </c>
      <c r="C318" s="146"/>
      <c r="D318" s="146">
        <v>3.5</v>
      </c>
      <c r="E318" s="146"/>
      <c r="F318" s="146"/>
      <c r="G318" s="146"/>
      <c r="H318" s="146"/>
      <c r="I318" s="146"/>
      <c r="J318" s="146">
        <f>B318*D318</f>
        <v>37.1</v>
      </c>
      <c r="K318" s="147" t="s">
        <v>24</v>
      </c>
    </row>
    <row r="319" spans="1:11" ht="12.75" customHeight="1" x14ac:dyDescent="0.25">
      <c r="A319" s="532" t="s">
        <v>539</v>
      </c>
      <c r="B319" s="146">
        <v>10.34</v>
      </c>
      <c r="C319" s="146"/>
      <c r="D319" s="146">
        <v>3.5</v>
      </c>
      <c r="E319" s="146"/>
      <c r="F319" s="146" t="s">
        <v>540</v>
      </c>
      <c r="G319" s="146">
        <v>1.6</v>
      </c>
      <c r="H319" s="559"/>
      <c r="I319" s="559"/>
      <c r="J319" s="559">
        <f>(B319*D319)-(G319+G320)</f>
        <v>29.83</v>
      </c>
      <c r="K319" s="147" t="s">
        <v>24</v>
      </c>
    </row>
    <row r="320" spans="1:11" x14ac:dyDescent="0.25">
      <c r="A320" s="532"/>
      <c r="B320" s="146"/>
      <c r="C320" s="146"/>
      <c r="D320" s="146"/>
      <c r="E320" s="146"/>
      <c r="F320" s="146" t="s">
        <v>541</v>
      </c>
      <c r="G320" s="146">
        <f>(2.6*2.6)-2</f>
        <v>4.7600000000000007</v>
      </c>
      <c r="H320" s="559"/>
      <c r="I320" s="559"/>
      <c r="J320" s="559"/>
      <c r="K320" s="147" t="s">
        <v>24</v>
      </c>
    </row>
    <row r="321" spans="1:11" x14ac:dyDescent="0.25">
      <c r="A321" s="147" t="s">
        <v>542</v>
      </c>
      <c r="B321" s="146">
        <v>9.9</v>
      </c>
      <c r="C321" s="146"/>
      <c r="D321" s="146">
        <v>3.5</v>
      </c>
      <c r="E321" s="146"/>
      <c r="F321" s="146"/>
      <c r="G321" s="146"/>
      <c r="H321" s="146"/>
      <c r="I321" s="146"/>
      <c r="J321" s="146">
        <f>B321*D321</f>
        <v>34.65</v>
      </c>
      <c r="K321" s="147" t="s">
        <v>24</v>
      </c>
    </row>
    <row r="322" spans="1:11" x14ac:dyDescent="0.25">
      <c r="A322" s="147" t="s">
        <v>543</v>
      </c>
      <c r="B322" s="146">
        <v>7.2</v>
      </c>
      <c r="C322" s="146"/>
      <c r="D322" s="146">
        <v>3.5</v>
      </c>
      <c r="E322" s="146"/>
      <c r="F322" s="146"/>
      <c r="G322" s="146"/>
      <c r="H322" s="146"/>
      <c r="I322" s="146"/>
      <c r="J322" s="146">
        <f>B322*D322</f>
        <v>25.2</v>
      </c>
      <c r="K322" s="147" t="s">
        <v>24</v>
      </c>
    </row>
    <row r="323" spans="1:11" x14ac:dyDescent="0.25">
      <c r="A323" s="147" t="s">
        <v>544</v>
      </c>
      <c r="B323" s="146">
        <v>16.13</v>
      </c>
      <c r="C323" s="146"/>
      <c r="D323" s="146">
        <v>3.5</v>
      </c>
      <c r="E323" s="146"/>
      <c r="F323" s="146" t="s">
        <v>507</v>
      </c>
      <c r="G323" s="146">
        <v>0.66</v>
      </c>
      <c r="H323" s="146"/>
      <c r="I323" s="146"/>
      <c r="J323" s="146">
        <f>(B323*D323)-G323</f>
        <v>55.795000000000002</v>
      </c>
      <c r="K323" s="147" t="s">
        <v>24</v>
      </c>
    </row>
    <row r="324" spans="1:11" x14ac:dyDescent="0.25">
      <c r="A324" s="147" t="s">
        <v>545</v>
      </c>
      <c r="B324" s="146">
        <v>16.13</v>
      </c>
      <c r="C324" s="146"/>
      <c r="D324" s="146">
        <v>3.5</v>
      </c>
      <c r="E324" s="146"/>
      <c r="F324" s="146" t="s">
        <v>507</v>
      </c>
      <c r="G324" s="146">
        <v>0.66</v>
      </c>
      <c r="H324" s="146"/>
      <c r="I324" s="146"/>
      <c r="J324" s="146">
        <f>(B324*D324)-G324</f>
        <v>55.795000000000002</v>
      </c>
      <c r="K324" s="147" t="s">
        <v>24</v>
      </c>
    </row>
    <row r="325" spans="1:11" ht="12.75" customHeight="1" x14ac:dyDescent="0.25">
      <c r="A325" s="532" t="s">
        <v>546</v>
      </c>
      <c r="B325" s="146">
        <v>19.87</v>
      </c>
      <c r="C325" s="146"/>
      <c r="D325" s="146">
        <v>3.5</v>
      </c>
      <c r="E325" s="146"/>
      <c r="F325" s="146" t="s">
        <v>547</v>
      </c>
      <c r="G325" s="146">
        <v>0.3</v>
      </c>
      <c r="H325" s="146"/>
      <c r="I325" s="146"/>
      <c r="J325" s="559">
        <f>(B325*D325)-(G325+G326)</f>
        <v>68.644999999999996</v>
      </c>
      <c r="K325" s="147" t="s">
        <v>24</v>
      </c>
    </row>
    <row r="326" spans="1:11" x14ac:dyDescent="0.25">
      <c r="A326" s="532"/>
      <c r="B326" s="146"/>
      <c r="C326" s="146"/>
      <c r="D326" s="146"/>
      <c r="E326" s="146"/>
      <c r="F326" s="146" t="s">
        <v>509</v>
      </c>
      <c r="G326" s="146">
        <v>0.6</v>
      </c>
      <c r="H326" s="146"/>
      <c r="I326" s="146"/>
      <c r="J326" s="559"/>
      <c r="K326" s="147" t="s">
        <v>24</v>
      </c>
    </row>
    <row r="327" spans="1:11" ht="12.75" customHeight="1" x14ac:dyDescent="0.25">
      <c r="A327" s="532" t="s">
        <v>548</v>
      </c>
      <c r="B327" s="146">
        <v>17.38</v>
      </c>
      <c r="C327" s="146"/>
      <c r="D327" s="146">
        <v>3.5</v>
      </c>
      <c r="E327" s="146"/>
      <c r="F327" s="146" t="s">
        <v>547</v>
      </c>
      <c r="G327" s="146">
        <v>0.3</v>
      </c>
      <c r="H327" s="559"/>
      <c r="I327" s="559"/>
      <c r="J327" s="559">
        <f>(B327*D327)-(G327+G328)</f>
        <v>59.93</v>
      </c>
      <c r="K327" s="147" t="s">
        <v>24</v>
      </c>
    </row>
    <row r="328" spans="1:11" x14ac:dyDescent="0.25">
      <c r="A328" s="532"/>
      <c r="B328" s="146"/>
      <c r="C328" s="146"/>
      <c r="D328" s="146"/>
      <c r="E328" s="146"/>
      <c r="F328" s="146" t="s">
        <v>509</v>
      </c>
      <c r="G328" s="146">
        <v>0.6</v>
      </c>
      <c r="H328" s="559"/>
      <c r="I328" s="559"/>
      <c r="J328" s="559"/>
      <c r="K328" s="147" t="s">
        <v>24</v>
      </c>
    </row>
    <row r="329" spans="1:11" x14ac:dyDescent="0.25">
      <c r="A329" s="147" t="s">
        <v>549</v>
      </c>
      <c r="B329" s="146">
        <v>16.87</v>
      </c>
      <c r="C329" s="146"/>
      <c r="D329" s="146">
        <v>3.5</v>
      </c>
      <c r="E329" s="146"/>
      <c r="F329" s="146" t="s">
        <v>547</v>
      </c>
      <c r="G329" s="146">
        <v>0.3</v>
      </c>
      <c r="H329" s="146"/>
      <c r="I329" s="146"/>
      <c r="J329" s="146">
        <f>B329*D329-G329</f>
        <v>58.745000000000005</v>
      </c>
      <c r="K329" s="147" t="s">
        <v>24</v>
      </c>
    </row>
    <row r="330" spans="1:11" ht="12.75" customHeight="1" x14ac:dyDescent="0.25">
      <c r="A330" s="532" t="s">
        <v>550</v>
      </c>
      <c r="B330" s="146">
        <v>16.87</v>
      </c>
      <c r="C330" s="146"/>
      <c r="D330" s="146">
        <v>3.5</v>
      </c>
      <c r="E330" s="146"/>
      <c r="F330" s="146" t="s">
        <v>547</v>
      </c>
      <c r="G330" s="146">
        <v>0.3</v>
      </c>
      <c r="H330" s="146"/>
      <c r="I330" s="146"/>
      <c r="J330" s="146">
        <f>(B330*D330)-(G330+G331)</f>
        <v>58.145000000000003</v>
      </c>
      <c r="K330" s="147" t="s">
        <v>24</v>
      </c>
    </row>
    <row r="331" spans="1:11" x14ac:dyDescent="0.25">
      <c r="A331" s="532"/>
      <c r="B331" s="146"/>
      <c r="C331" s="146"/>
      <c r="D331" s="146"/>
      <c r="E331" s="146"/>
      <c r="F331" s="146" t="s">
        <v>509</v>
      </c>
      <c r="G331" s="146">
        <v>0.6</v>
      </c>
      <c r="H331" s="146"/>
      <c r="I331" s="146"/>
      <c r="J331" s="146"/>
      <c r="K331" s="147" t="s">
        <v>24</v>
      </c>
    </row>
    <row r="332" spans="1:11" x14ac:dyDescent="0.25">
      <c r="A332" s="147" t="s">
        <v>551</v>
      </c>
      <c r="B332" s="146">
        <v>20.04</v>
      </c>
      <c r="C332" s="146"/>
      <c r="D332" s="146">
        <v>3.5</v>
      </c>
      <c r="E332" s="146"/>
      <c r="F332" s="146" t="s">
        <v>547</v>
      </c>
      <c r="G332" s="146">
        <v>0.6</v>
      </c>
      <c r="H332" s="146"/>
      <c r="I332" s="146"/>
      <c r="J332" s="146">
        <f>B332*D332-G332</f>
        <v>69.540000000000006</v>
      </c>
      <c r="K332" s="147" t="s">
        <v>24</v>
      </c>
    </row>
    <row r="333" spans="1:11" x14ac:dyDescent="0.25">
      <c r="A333" s="147" t="s">
        <v>552</v>
      </c>
      <c r="B333" s="146">
        <v>3.72</v>
      </c>
      <c r="C333" s="146"/>
      <c r="D333" s="146">
        <v>3.5</v>
      </c>
      <c r="E333" s="146"/>
      <c r="F333" s="146" t="s">
        <v>553</v>
      </c>
      <c r="G333" s="146">
        <v>0.3</v>
      </c>
      <c r="H333" s="146"/>
      <c r="I333" s="146"/>
      <c r="J333" s="146">
        <f>B333*D333-G333</f>
        <v>12.72</v>
      </c>
      <c r="K333" s="147" t="s">
        <v>24</v>
      </c>
    </row>
    <row r="334" spans="1:11" ht="12.75" customHeight="1" x14ac:dyDescent="0.25">
      <c r="A334" s="562" t="s">
        <v>554</v>
      </c>
      <c r="B334" s="146">
        <v>16.399999999999999</v>
      </c>
      <c r="C334" s="146"/>
      <c r="D334" s="146">
        <v>3.5</v>
      </c>
      <c r="E334" s="146"/>
      <c r="F334" s="146" t="s">
        <v>509</v>
      </c>
      <c r="G334" s="146">
        <v>1.2</v>
      </c>
      <c r="H334" s="146"/>
      <c r="I334" s="146"/>
      <c r="J334" s="559">
        <f>(B334*D334)-(G334+G335)</f>
        <v>55.899999999999991</v>
      </c>
      <c r="K334" s="147" t="s">
        <v>24</v>
      </c>
    </row>
    <row r="335" spans="1:11" x14ac:dyDescent="0.25">
      <c r="A335" s="562"/>
      <c r="B335" s="146"/>
      <c r="C335" s="146"/>
      <c r="D335" s="146"/>
      <c r="E335" s="146"/>
      <c r="F335" s="146" t="s">
        <v>547</v>
      </c>
      <c r="G335" s="146">
        <v>0.3</v>
      </c>
      <c r="H335" s="146"/>
      <c r="I335" s="146"/>
      <c r="J335" s="559"/>
      <c r="K335" s="147" t="s">
        <v>24</v>
      </c>
    </row>
    <row r="336" spans="1:11" x14ac:dyDescent="0.25">
      <c r="A336" s="147" t="s">
        <v>555</v>
      </c>
      <c r="B336" s="146">
        <v>6.89</v>
      </c>
      <c r="C336" s="146"/>
      <c r="D336" s="146">
        <v>3.5</v>
      </c>
      <c r="E336" s="146"/>
      <c r="F336" s="146"/>
      <c r="G336" s="146"/>
      <c r="H336" s="146"/>
      <c r="I336" s="146"/>
      <c r="J336" s="146">
        <f>B336*D336</f>
        <v>24.114999999999998</v>
      </c>
      <c r="K336" s="147" t="s">
        <v>24</v>
      </c>
    </row>
    <row r="337" spans="1:11" x14ac:dyDescent="0.25">
      <c r="A337" s="203" t="s">
        <v>556</v>
      </c>
      <c r="B337" s="146">
        <v>7</v>
      </c>
      <c r="C337" s="146"/>
      <c r="D337" s="146">
        <v>3.5</v>
      </c>
      <c r="E337" s="146"/>
      <c r="F337" s="146"/>
      <c r="G337" s="146"/>
      <c r="H337" s="146"/>
      <c r="I337" s="146"/>
      <c r="J337" s="146">
        <f>B337*D337</f>
        <v>24.5</v>
      </c>
      <c r="K337" s="147" t="s">
        <v>24</v>
      </c>
    </row>
    <row r="338" spans="1:11" x14ac:dyDescent="0.25">
      <c r="A338" s="147" t="s">
        <v>557</v>
      </c>
      <c r="B338" s="146">
        <v>19.89</v>
      </c>
      <c r="C338" s="146"/>
      <c r="D338" s="146">
        <v>3.5</v>
      </c>
      <c r="E338" s="146"/>
      <c r="F338" s="146" t="s">
        <v>558</v>
      </c>
      <c r="G338" s="146">
        <v>7.48</v>
      </c>
      <c r="H338" s="146"/>
      <c r="I338" s="146"/>
      <c r="J338" s="146">
        <f>(B338*D338)-G338</f>
        <v>62.135000000000005</v>
      </c>
      <c r="K338" s="147" t="s">
        <v>24</v>
      </c>
    </row>
    <row r="339" spans="1:11" x14ac:dyDescent="0.25">
      <c r="A339" s="147" t="s">
        <v>559</v>
      </c>
      <c r="B339" s="146">
        <f>0.5*4</f>
        <v>2</v>
      </c>
      <c r="C339" s="146"/>
      <c r="D339" s="146">
        <v>3.5</v>
      </c>
      <c r="E339" s="146"/>
      <c r="F339" s="146"/>
      <c r="G339" s="146"/>
      <c r="H339" s="146"/>
      <c r="I339" s="146"/>
      <c r="J339" s="146">
        <f>B339*D339</f>
        <v>7</v>
      </c>
      <c r="K339" s="147" t="s">
        <v>24</v>
      </c>
    </row>
    <row r="340" spans="1:11" x14ac:dyDescent="0.25">
      <c r="A340" s="147" t="s">
        <v>560</v>
      </c>
      <c r="B340" s="146">
        <v>17.11</v>
      </c>
      <c r="C340" s="146"/>
      <c r="D340" s="146">
        <v>3.5</v>
      </c>
      <c r="E340" s="146"/>
      <c r="F340" s="146" t="s">
        <v>547</v>
      </c>
      <c r="G340" s="146">
        <v>0.3</v>
      </c>
      <c r="H340" s="146"/>
      <c r="I340" s="146"/>
      <c r="J340" s="146">
        <f>B340*D340-G340</f>
        <v>59.585000000000001</v>
      </c>
      <c r="K340" s="147" t="s">
        <v>24</v>
      </c>
    </row>
    <row r="341" spans="1:11" x14ac:dyDescent="0.25">
      <c r="A341" s="147" t="s">
        <v>561</v>
      </c>
      <c r="B341" s="146">
        <v>7.34</v>
      </c>
      <c r="C341" s="146"/>
      <c r="D341" s="146">
        <v>3.5</v>
      </c>
      <c r="E341" s="146"/>
      <c r="F341" s="146"/>
      <c r="G341" s="146"/>
      <c r="H341" s="146"/>
      <c r="I341" s="146"/>
      <c r="J341" s="146">
        <f>B341*D341</f>
        <v>25.689999999999998</v>
      </c>
      <c r="K341" s="147" t="s">
        <v>24</v>
      </c>
    </row>
    <row r="342" spans="1:11" x14ac:dyDescent="0.25">
      <c r="A342" s="147" t="s">
        <v>552</v>
      </c>
      <c r="B342" s="146">
        <v>7.34</v>
      </c>
      <c r="C342" s="146"/>
      <c r="D342" s="146">
        <v>3.5</v>
      </c>
      <c r="E342" s="146"/>
      <c r="F342" s="146" t="s">
        <v>553</v>
      </c>
      <c r="G342" s="146">
        <v>0.3</v>
      </c>
      <c r="H342" s="146"/>
      <c r="I342" s="146"/>
      <c r="J342" s="146">
        <f>B342*D342-G342</f>
        <v>25.389999999999997</v>
      </c>
      <c r="K342" s="147" t="s">
        <v>24</v>
      </c>
    </row>
    <row r="343" spans="1:11" x14ac:dyDescent="0.25">
      <c r="A343" s="147" t="s">
        <v>562</v>
      </c>
      <c r="B343" s="146">
        <v>2</v>
      </c>
      <c r="C343" s="146"/>
      <c r="D343" s="146">
        <v>3.5</v>
      </c>
      <c r="E343" s="146"/>
      <c r="F343" s="146"/>
      <c r="G343" s="146"/>
      <c r="H343" s="146"/>
      <c r="I343" s="146"/>
      <c r="J343" s="146">
        <f>B343*D343</f>
        <v>7</v>
      </c>
      <c r="K343" s="147" t="s">
        <v>24</v>
      </c>
    </row>
    <row r="344" spans="1:11" ht="12.75" customHeight="1" x14ac:dyDescent="0.25">
      <c r="A344" s="532" t="s">
        <v>563</v>
      </c>
      <c r="B344" s="146">
        <v>18.36</v>
      </c>
      <c r="C344" s="146"/>
      <c r="D344" s="146">
        <v>3.5</v>
      </c>
      <c r="E344" s="146"/>
      <c r="F344" s="146" t="s">
        <v>564</v>
      </c>
      <c r="G344" s="146">
        <v>12.16</v>
      </c>
      <c r="H344" s="559"/>
      <c r="I344" s="559"/>
      <c r="J344" s="559">
        <f>(B344*D344)-(G344+G345)</f>
        <v>50.899999999999991</v>
      </c>
      <c r="K344" s="147" t="s">
        <v>24</v>
      </c>
    </row>
    <row r="345" spans="1:11" x14ac:dyDescent="0.25">
      <c r="A345" s="532"/>
      <c r="B345" s="146"/>
      <c r="C345" s="146"/>
      <c r="D345" s="146"/>
      <c r="E345" s="146"/>
      <c r="F345" s="146" t="s">
        <v>509</v>
      </c>
      <c r="G345" s="146">
        <v>1.2</v>
      </c>
      <c r="H345" s="559"/>
      <c r="I345" s="559"/>
      <c r="J345" s="559"/>
      <c r="K345" s="147" t="s">
        <v>24</v>
      </c>
    </row>
    <row r="346" spans="1:11" ht="12.75" customHeight="1" x14ac:dyDescent="0.25">
      <c r="A346" s="532" t="s">
        <v>565</v>
      </c>
      <c r="B346" s="146">
        <v>11.48</v>
      </c>
      <c r="C346" s="146"/>
      <c r="D346" s="146">
        <v>3.5</v>
      </c>
      <c r="E346" s="146"/>
      <c r="F346" s="146" t="s">
        <v>566</v>
      </c>
      <c r="G346" s="146">
        <v>0.4</v>
      </c>
      <c r="H346" s="559"/>
      <c r="I346" s="559"/>
      <c r="J346" s="559">
        <f>(B346*D346)-(G346+G347)</f>
        <v>39.18</v>
      </c>
      <c r="K346" s="147" t="s">
        <v>24</v>
      </c>
    </row>
    <row r="347" spans="1:11" x14ac:dyDescent="0.25">
      <c r="A347" s="532"/>
      <c r="B347" s="146"/>
      <c r="C347" s="146"/>
      <c r="D347" s="146"/>
      <c r="E347" s="146"/>
      <c r="F347" s="146" t="s">
        <v>509</v>
      </c>
      <c r="G347" s="146">
        <v>0.6</v>
      </c>
      <c r="H347" s="559"/>
      <c r="I347" s="559"/>
      <c r="J347" s="559"/>
      <c r="K347" s="147" t="s">
        <v>24</v>
      </c>
    </row>
    <row r="348" spans="1:11" x14ac:dyDescent="0.25">
      <c r="A348" s="147" t="s">
        <v>552</v>
      </c>
      <c r="B348" s="146">
        <v>7.8</v>
      </c>
      <c r="C348" s="146"/>
      <c r="D348" s="146">
        <v>3.5</v>
      </c>
      <c r="E348" s="146"/>
      <c r="F348" s="146"/>
      <c r="G348" s="146">
        <v>0.3</v>
      </c>
      <c r="H348" s="146"/>
      <c r="I348" s="146"/>
      <c r="J348" s="146">
        <f>B348*D348-G348</f>
        <v>27</v>
      </c>
      <c r="K348" s="147" t="s">
        <v>24</v>
      </c>
    </row>
    <row r="349" spans="1:11" x14ac:dyDescent="0.25">
      <c r="A349" s="147" t="s">
        <v>567</v>
      </c>
      <c r="B349" s="146">
        <v>13.07</v>
      </c>
      <c r="C349" s="146"/>
      <c r="D349" s="146">
        <v>3.5</v>
      </c>
      <c r="E349" s="146"/>
      <c r="F349" s="146"/>
      <c r="G349" s="146"/>
      <c r="H349" s="146"/>
      <c r="I349" s="146"/>
      <c r="J349" s="146">
        <f>B349*D349</f>
        <v>45.745000000000005</v>
      </c>
      <c r="K349" s="147" t="s">
        <v>24</v>
      </c>
    </row>
    <row r="350" spans="1:11" x14ac:dyDescent="0.25">
      <c r="A350" s="147" t="s">
        <v>568</v>
      </c>
      <c r="B350" s="146">
        <v>1.5</v>
      </c>
      <c r="C350" s="146"/>
      <c r="D350" s="146">
        <v>3.5</v>
      </c>
      <c r="E350" s="146"/>
      <c r="F350" s="146"/>
      <c r="G350" s="146"/>
      <c r="H350" s="146"/>
      <c r="I350" s="146"/>
      <c r="J350" s="146">
        <f>B350*D350</f>
        <v>5.25</v>
      </c>
      <c r="K350" s="147" t="s">
        <v>24</v>
      </c>
    </row>
    <row r="351" spans="1:11" x14ac:dyDescent="0.25">
      <c r="A351" s="147" t="s">
        <v>569</v>
      </c>
      <c r="B351" s="146">
        <v>10.67</v>
      </c>
      <c r="C351" s="146"/>
      <c r="D351" s="146">
        <v>3.5</v>
      </c>
      <c r="E351" s="146"/>
      <c r="F351" s="146" t="s">
        <v>507</v>
      </c>
      <c r="G351" s="146">
        <v>0.66</v>
      </c>
      <c r="H351" s="146"/>
      <c r="I351" s="146"/>
      <c r="J351" s="146">
        <f>B351*D351-G351</f>
        <v>36.685000000000002</v>
      </c>
      <c r="K351" s="147" t="s">
        <v>24</v>
      </c>
    </row>
    <row r="352" spans="1:11" x14ac:dyDescent="0.25">
      <c r="A352" s="147" t="s">
        <v>570</v>
      </c>
      <c r="B352" s="146">
        <v>9.57</v>
      </c>
      <c r="C352" s="146"/>
      <c r="D352" s="146">
        <v>3.5</v>
      </c>
      <c r="E352" s="146"/>
      <c r="F352" s="146" t="s">
        <v>571</v>
      </c>
      <c r="G352" s="146">
        <v>2.56</v>
      </c>
      <c r="H352" s="146"/>
      <c r="I352" s="146"/>
      <c r="J352" s="146">
        <f>B352*D352-G352</f>
        <v>30.935000000000006</v>
      </c>
      <c r="K352" s="147" t="s">
        <v>24</v>
      </c>
    </row>
    <row r="353" spans="1:11" x14ac:dyDescent="0.25">
      <c r="A353" s="147" t="s">
        <v>572</v>
      </c>
      <c r="B353" s="146">
        <v>5.23</v>
      </c>
      <c r="C353" s="146"/>
      <c r="D353" s="146">
        <v>3.5</v>
      </c>
      <c r="E353" s="146"/>
      <c r="F353" s="146" t="s">
        <v>571</v>
      </c>
      <c r="G353" s="146">
        <v>2.56</v>
      </c>
      <c r="H353" s="146"/>
      <c r="I353" s="146"/>
      <c r="J353" s="146">
        <f>B353*D353-G353</f>
        <v>15.744999999999999</v>
      </c>
      <c r="K353" s="147" t="s">
        <v>24</v>
      </c>
    </row>
    <row r="354" spans="1:11" x14ac:dyDescent="0.25">
      <c r="A354" s="147" t="s">
        <v>573</v>
      </c>
      <c r="B354" s="146">
        <v>11.9</v>
      </c>
      <c r="C354" s="146"/>
      <c r="D354" s="146">
        <v>3.5</v>
      </c>
      <c r="E354" s="146"/>
      <c r="F354" s="146" t="s">
        <v>574</v>
      </c>
      <c r="G354" s="146">
        <v>4.04</v>
      </c>
      <c r="H354" s="146"/>
      <c r="I354" s="146"/>
      <c r="J354" s="146">
        <f>B354*D354-G354</f>
        <v>37.61</v>
      </c>
      <c r="K354" s="147" t="s">
        <v>24</v>
      </c>
    </row>
    <row r="355" spans="1:11" x14ac:dyDescent="0.25">
      <c r="A355" s="147" t="s">
        <v>575</v>
      </c>
      <c r="B355" s="146">
        <v>8.39</v>
      </c>
      <c r="C355" s="146"/>
      <c r="D355" s="146">
        <v>3.5</v>
      </c>
      <c r="E355" s="146"/>
      <c r="F355" s="146"/>
      <c r="G355" s="146"/>
      <c r="H355" s="146"/>
      <c r="I355" s="146"/>
      <c r="J355" s="146">
        <f>B355*D355</f>
        <v>29.365000000000002</v>
      </c>
      <c r="K355" s="147" t="s">
        <v>24</v>
      </c>
    </row>
    <row r="356" spans="1:11" x14ac:dyDescent="0.25">
      <c r="A356" s="147" t="s">
        <v>543</v>
      </c>
      <c r="B356" s="146">
        <v>9.9</v>
      </c>
      <c r="C356" s="146"/>
      <c r="D356" s="146">
        <v>3.5</v>
      </c>
      <c r="E356" s="146"/>
      <c r="F356" s="146"/>
      <c r="G356" s="146"/>
      <c r="H356" s="146"/>
      <c r="I356" s="146"/>
      <c r="J356" s="146">
        <f>B356*D356</f>
        <v>34.65</v>
      </c>
      <c r="K356" s="147" t="s">
        <v>24</v>
      </c>
    </row>
    <row r="357" spans="1:11" x14ac:dyDescent="0.25">
      <c r="A357" s="147" t="s">
        <v>576</v>
      </c>
      <c r="B357" s="146">
        <v>10.8</v>
      </c>
      <c r="C357" s="146"/>
      <c r="D357" s="146">
        <v>3.5</v>
      </c>
      <c r="E357" s="146"/>
      <c r="F357" s="146" t="s">
        <v>558</v>
      </c>
      <c r="G357" s="146">
        <v>7.48</v>
      </c>
      <c r="H357" s="146"/>
      <c r="I357" s="146"/>
      <c r="J357" s="146">
        <f>B357*D357-G357</f>
        <v>30.320000000000004</v>
      </c>
      <c r="K357" s="147" t="s">
        <v>24</v>
      </c>
    </row>
    <row r="358" spans="1:11" ht="12.75" customHeight="1" x14ac:dyDescent="0.25">
      <c r="A358" s="532" t="s">
        <v>577</v>
      </c>
      <c r="B358" s="146">
        <v>10.56</v>
      </c>
      <c r="C358" s="146"/>
      <c r="D358" s="146">
        <v>3.5</v>
      </c>
      <c r="E358" s="146"/>
      <c r="F358" s="146" t="s">
        <v>509</v>
      </c>
      <c r="G358" s="146">
        <v>0.6</v>
      </c>
      <c r="H358" s="559"/>
      <c r="I358" s="559"/>
      <c r="J358" s="559">
        <f>(B358*D358)-(G358+G359)</f>
        <v>35.76</v>
      </c>
      <c r="K358" s="147" t="s">
        <v>24</v>
      </c>
    </row>
    <row r="359" spans="1:11" x14ac:dyDescent="0.25">
      <c r="A359" s="532"/>
      <c r="B359" s="146"/>
      <c r="C359" s="146"/>
      <c r="D359" s="146"/>
      <c r="E359" s="146"/>
      <c r="F359" s="146" t="s">
        <v>547</v>
      </c>
      <c r="G359" s="146">
        <v>0.6</v>
      </c>
      <c r="H359" s="559"/>
      <c r="I359" s="559"/>
      <c r="J359" s="559"/>
      <c r="K359" s="147" t="s">
        <v>24</v>
      </c>
    </row>
    <row r="360" spans="1:11" ht="12.75" customHeight="1" x14ac:dyDescent="0.25">
      <c r="A360" s="532" t="s">
        <v>578</v>
      </c>
      <c r="B360" s="146">
        <v>11.29</v>
      </c>
      <c r="C360" s="146"/>
      <c r="D360" s="146">
        <v>3.5</v>
      </c>
      <c r="E360" s="146"/>
      <c r="F360" s="146" t="s">
        <v>509</v>
      </c>
      <c r="G360" s="146">
        <v>0.6</v>
      </c>
      <c r="H360" s="559"/>
      <c r="I360" s="559"/>
      <c r="J360" s="559">
        <f>(B360*D360)-(G360+G361)</f>
        <v>38.314999999999998</v>
      </c>
      <c r="K360" s="147" t="s">
        <v>24</v>
      </c>
    </row>
    <row r="361" spans="1:11" x14ac:dyDescent="0.25">
      <c r="A361" s="532"/>
      <c r="B361" s="146"/>
      <c r="C361" s="146"/>
      <c r="D361" s="146"/>
      <c r="E361" s="146"/>
      <c r="F361" s="146" t="s">
        <v>547</v>
      </c>
      <c r="G361" s="146">
        <v>0.6</v>
      </c>
      <c r="H361" s="559"/>
      <c r="I361" s="559"/>
      <c r="J361" s="559"/>
      <c r="K361" s="147" t="s">
        <v>24</v>
      </c>
    </row>
    <row r="362" spans="1:11" ht="12.75" customHeight="1" x14ac:dyDescent="0.25">
      <c r="A362" s="532" t="s">
        <v>579</v>
      </c>
      <c r="B362" s="146">
        <v>12.09</v>
      </c>
      <c r="C362" s="146"/>
      <c r="D362" s="146">
        <v>3.5</v>
      </c>
      <c r="E362" s="146"/>
      <c r="F362" s="146" t="s">
        <v>509</v>
      </c>
      <c r="G362" s="146">
        <v>1.2</v>
      </c>
      <c r="H362" s="559"/>
      <c r="I362" s="559"/>
      <c r="J362" s="559">
        <f>(B362*D362)-(G362+G363)</f>
        <v>40.515000000000001</v>
      </c>
      <c r="K362" s="147" t="s">
        <v>24</v>
      </c>
    </row>
    <row r="363" spans="1:11" x14ac:dyDescent="0.25">
      <c r="A363" s="532"/>
      <c r="B363" s="146"/>
      <c r="C363" s="146"/>
      <c r="D363" s="146"/>
      <c r="E363" s="146"/>
      <c r="F363" s="146" t="s">
        <v>547</v>
      </c>
      <c r="G363" s="146">
        <v>0.6</v>
      </c>
      <c r="H363" s="559"/>
      <c r="I363" s="559"/>
      <c r="J363" s="559"/>
      <c r="K363" s="147" t="s">
        <v>24</v>
      </c>
    </row>
    <row r="364" spans="1:11" x14ac:dyDescent="0.25">
      <c r="A364" s="147" t="s">
        <v>580</v>
      </c>
      <c r="B364" s="146">
        <v>1.88</v>
      </c>
      <c r="C364" s="146"/>
      <c r="D364" s="146">
        <v>3.5</v>
      </c>
      <c r="E364" s="146"/>
      <c r="F364" s="146"/>
      <c r="G364" s="146"/>
      <c r="H364" s="146"/>
      <c r="I364" s="146"/>
      <c r="J364" s="173">
        <f>B364*D364</f>
        <v>6.58</v>
      </c>
      <c r="K364" s="147" t="s">
        <v>24</v>
      </c>
    </row>
    <row r="365" spans="1:11" x14ac:dyDescent="0.25">
      <c r="A365" s="147" t="s">
        <v>581</v>
      </c>
      <c r="B365" s="146">
        <v>7.28</v>
      </c>
      <c r="C365" s="146"/>
      <c r="D365" s="146">
        <v>3.75</v>
      </c>
      <c r="E365" s="146"/>
      <c r="F365" s="146" t="s">
        <v>582</v>
      </c>
      <c r="G365" s="146">
        <v>0.22</v>
      </c>
      <c r="H365" s="146"/>
      <c r="I365" s="146"/>
      <c r="J365" s="173">
        <f>B365*D365-G365</f>
        <v>27.080000000000002</v>
      </c>
      <c r="K365" s="147" t="s">
        <v>24</v>
      </c>
    </row>
    <row r="366" spans="1:11" x14ac:dyDescent="0.25">
      <c r="A366" s="147" t="s">
        <v>583</v>
      </c>
      <c r="B366" s="146">
        <v>7.36</v>
      </c>
      <c r="C366" s="146"/>
      <c r="D366" s="146">
        <v>3.75</v>
      </c>
      <c r="E366" s="146"/>
      <c r="F366" s="146" t="s">
        <v>582</v>
      </c>
      <c r="G366" s="146">
        <v>0.22</v>
      </c>
      <c r="H366" s="146"/>
      <c r="I366" s="146"/>
      <c r="J366" s="173">
        <f>B366*D366-G366</f>
        <v>27.380000000000003</v>
      </c>
      <c r="K366" s="147" t="s">
        <v>24</v>
      </c>
    </row>
    <row r="367" spans="1:11" x14ac:dyDescent="0.25">
      <c r="A367" s="147" t="s">
        <v>584</v>
      </c>
      <c r="B367" s="146">
        <v>3.26</v>
      </c>
      <c r="C367" s="146"/>
      <c r="D367" s="146">
        <v>3.75</v>
      </c>
      <c r="E367" s="146"/>
      <c r="F367" s="146"/>
      <c r="G367" s="146"/>
      <c r="H367" s="146"/>
      <c r="I367" s="146"/>
      <c r="J367" s="173">
        <f>B367*D367</f>
        <v>12.225</v>
      </c>
      <c r="K367" s="147" t="s">
        <v>24</v>
      </c>
    </row>
    <row r="368" spans="1:11" x14ac:dyDescent="0.25">
      <c r="A368" s="128" t="s">
        <v>585</v>
      </c>
      <c r="B368" s="146">
        <v>4.3</v>
      </c>
      <c r="C368" s="146">
        <v>0.15</v>
      </c>
      <c r="D368" s="146">
        <v>5.0199999999999996</v>
      </c>
      <c r="E368" s="204"/>
      <c r="F368" s="146"/>
      <c r="G368" s="146"/>
      <c r="H368" s="146"/>
      <c r="I368" s="146"/>
      <c r="J368" s="146">
        <f>B368*C368*D368</f>
        <v>3.2378999999999993</v>
      </c>
      <c r="K368" s="147" t="s">
        <v>24</v>
      </c>
    </row>
    <row r="369" spans="1:12" x14ac:dyDescent="0.25">
      <c r="A369" s="128" t="s">
        <v>586</v>
      </c>
      <c r="B369" s="146">
        <f>39.52+37.06</f>
        <v>76.580000000000013</v>
      </c>
      <c r="C369" s="146"/>
      <c r="D369" s="146">
        <v>2.2000000000000002</v>
      </c>
      <c r="E369" s="204"/>
      <c r="F369" s="146"/>
      <c r="G369" s="146">
        <f>4.25+4.32+6.34+4.25+4.32+5.72+5.11+11.29+4.25+7.27+3.03+4.25+6.29+4.69+4.25+9.48+6.18+9.6+6.18+7.36</f>
        <v>118.43000000000002</v>
      </c>
      <c r="H369" s="146"/>
      <c r="I369" s="146"/>
      <c r="J369" s="146">
        <f>B369*D369-G369</f>
        <v>50.046000000000006</v>
      </c>
      <c r="K369" s="147" t="s">
        <v>24</v>
      </c>
    </row>
    <row r="370" spans="1:12" ht="19.5" customHeight="1" x14ac:dyDescent="0.3">
      <c r="A370" s="542" t="str">
        <f>B285</f>
        <v>Alvenaria bloco cerâmico vedação, 9x19x24cm, e=9cm, com argamassa t5 - 1:2:8 (cimento/cal/areia), junta=1cm - Rev.09</v>
      </c>
      <c r="B370" s="542"/>
      <c r="C370" s="542"/>
      <c r="D370" s="542"/>
      <c r="E370" s="206"/>
      <c r="F370" s="207"/>
      <c r="G370" s="207"/>
      <c r="H370" s="207"/>
      <c r="I370" s="176" t="s">
        <v>14</v>
      </c>
      <c r="J370" s="161">
        <f>SUM(J287:J369)</f>
        <v>2983.2638999999995</v>
      </c>
      <c r="K370" s="139" t="s">
        <v>24</v>
      </c>
    </row>
    <row r="371" spans="1:12" ht="20.100000000000001" customHeight="1" x14ac:dyDescent="0.3">
      <c r="A371" s="208"/>
      <c r="B371" s="208"/>
      <c r="C371" s="208"/>
      <c r="D371" s="208"/>
      <c r="E371" s="209"/>
      <c r="F371" s="210"/>
      <c r="G371" s="210"/>
      <c r="H371" s="210"/>
      <c r="I371" s="210"/>
      <c r="J371" s="211"/>
      <c r="K371" s="212"/>
    </row>
    <row r="372" spans="1:12" ht="20.100000000000001" customHeight="1" x14ac:dyDescent="0.25">
      <c r="A372" s="556" t="s">
        <v>436</v>
      </c>
      <c r="B372" s="526" t="str">
        <f>'PLANILHA DE CUSTO'!D61</f>
        <v>Alvenaria tijolo cerâmico maciço (5x9x19), esp = 0,09m (singela aparente), com argamassa traço t5 - 1:2:8 (cimento / cal / areia) c/ junta de 2,0cm - R1</v>
      </c>
      <c r="C372" s="526"/>
      <c r="D372" s="526"/>
      <c r="E372" s="526"/>
      <c r="F372" s="526"/>
      <c r="G372" s="526"/>
      <c r="H372" s="526"/>
      <c r="I372" s="526"/>
      <c r="J372" s="526"/>
      <c r="K372" s="526"/>
      <c r="L372" s="116" t="s">
        <v>587</v>
      </c>
    </row>
    <row r="373" spans="1:12" ht="20.100000000000001" customHeight="1" x14ac:dyDescent="0.25">
      <c r="A373" s="556"/>
      <c r="B373" s="127" t="s">
        <v>437</v>
      </c>
      <c r="C373" s="127" t="s">
        <v>438</v>
      </c>
      <c r="D373" s="127" t="s">
        <v>439</v>
      </c>
      <c r="E373" s="169" t="s">
        <v>440</v>
      </c>
      <c r="F373" s="213" t="s">
        <v>505</v>
      </c>
      <c r="G373" s="171" t="s">
        <v>441</v>
      </c>
      <c r="H373" s="172"/>
      <c r="I373" s="172"/>
      <c r="J373" s="128" t="s">
        <v>14</v>
      </c>
      <c r="K373" s="129" t="s">
        <v>169</v>
      </c>
    </row>
    <row r="374" spans="1:12" ht="20.100000000000001" customHeight="1" x14ac:dyDescent="0.25">
      <c r="A374" s="559" t="s">
        <v>588</v>
      </c>
      <c r="B374" s="146">
        <v>15.48</v>
      </c>
      <c r="C374" s="146"/>
      <c r="D374" s="146">
        <v>3</v>
      </c>
      <c r="E374" s="146"/>
      <c r="F374" s="146">
        <v>1.98</v>
      </c>
      <c r="G374" s="146">
        <f t="shared" ref="G374:G389" si="8">B374*D374</f>
        <v>46.44</v>
      </c>
      <c r="H374" s="146"/>
      <c r="I374" s="146"/>
      <c r="J374" s="146">
        <f t="shared" ref="J374:J388" si="9">G374-F374</f>
        <v>44.46</v>
      </c>
      <c r="K374" s="147" t="s">
        <v>24</v>
      </c>
    </row>
    <row r="375" spans="1:12" ht="20.100000000000001" customHeight="1" x14ac:dyDescent="0.25">
      <c r="A375" s="559"/>
      <c r="B375" s="146">
        <v>9.99</v>
      </c>
      <c r="C375" s="146"/>
      <c r="D375" s="146">
        <v>3</v>
      </c>
      <c r="E375" s="146"/>
      <c r="F375" s="146">
        <v>3.96</v>
      </c>
      <c r="G375" s="146">
        <f t="shared" si="8"/>
        <v>29.97</v>
      </c>
      <c r="H375" s="146"/>
      <c r="I375" s="146"/>
      <c r="J375" s="146">
        <f t="shared" si="9"/>
        <v>26.009999999999998</v>
      </c>
      <c r="K375" s="147" t="s">
        <v>24</v>
      </c>
    </row>
    <row r="376" spans="1:12" ht="20.100000000000001" customHeight="1" x14ac:dyDescent="0.25">
      <c r="A376" s="559"/>
      <c r="B376" s="146">
        <v>12.27</v>
      </c>
      <c r="C376" s="146"/>
      <c r="D376" s="146">
        <v>3</v>
      </c>
      <c r="E376" s="146"/>
      <c r="F376" s="146"/>
      <c r="G376" s="146">
        <f t="shared" si="8"/>
        <v>36.81</v>
      </c>
      <c r="H376" s="146"/>
      <c r="I376" s="146"/>
      <c r="J376" s="146">
        <f t="shared" si="9"/>
        <v>36.81</v>
      </c>
      <c r="K376" s="147" t="s">
        <v>24</v>
      </c>
    </row>
    <row r="377" spans="1:12" ht="20.100000000000001" customHeight="1" x14ac:dyDescent="0.25">
      <c r="A377" s="559"/>
      <c r="B377" s="146">
        <v>5.3</v>
      </c>
      <c r="C377" s="146"/>
      <c r="D377" s="146">
        <v>3</v>
      </c>
      <c r="E377" s="146"/>
      <c r="F377" s="146"/>
      <c r="G377" s="146">
        <f t="shared" si="8"/>
        <v>15.899999999999999</v>
      </c>
      <c r="H377" s="146"/>
      <c r="I377" s="146"/>
      <c r="J377" s="146">
        <f t="shared" si="9"/>
        <v>15.899999999999999</v>
      </c>
      <c r="K377" s="147" t="s">
        <v>24</v>
      </c>
    </row>
    <row r="378" spans="1:12" ht="20.100000000000001" customHeight="1" x14ac:dyDescent="0.25">
      <c r="A378" s="559"/>
      <c r="B378" s="146">
        <v>5.48</v>
      </c>
      <c r="C378" s="146"/>
      <c r="D378" s="146">
        <v>3</v>
      </c>
      <c r="E378" s="146"/>
      <c r="F378" s="146"/>
      <c r="G378" s="146">
        <f t="shared" si="8"/>
        <v>16.440000000000001</v>
      </c>
      <c r="H378" s="146"/>
      <c r="I378" s="146"/>
      <c r="J378" s="146">
        <f t="shared" si="9"/>
        <v>16.440000000000001</v>
      </c>
      <c r="K378" s="147" t="s">
        <v>24</v>
      </c>
    </row>
    <row r="379" spans="1:12" ht="20.100000000000001" customHeight="1" x14ac:dyDescent="0.25">
      <c r="A379" s="559" t="s">
        <v>589</v>
      </c>
      <c r="B379" s="146">
        <v>38.130000000000003</v>
      </c>
      <c r="C379" s="146"/>
      <c r="D379" s="146">
        <v>3</v>
      </c>
      <c r="E379" s="146"/>
      <c r="F379" s="146">
        <v>13.96</v>
      </c>
      <c r="G379" s="146">
        <f t="shared" si="8"/>
        <v>114.39000000000001</v>
      </c>
      <c r="H379" s="146"/>
      <c r="I379" s="146"/>
      <c r="J379" s="146">
        <f t="shared" si="9"/>
        <v>100.43</v>
      </c>
      <c r="K379" s="147" t="s">
        <v>24</v>
      </c>
      <c r="L379" s="202">
        <f>SUM(B374:B389)</f>
        <v>233.85</v>
      </c>
    </row>
    <row r="380" spans="1:12" ht="20.100000000000001" customHeight="1" x14ac:dyDescent="0.25">
      <c r="A380" s="559"/>
      <c r="B380" s="146">
        <v>25.33</v>
      </c>
      <c r="C380" s="146"/>
      <c r="D380" s="146">
        <v>3</v>
      </c>
      <c r="E380" s="146"/>
      <c r="F380" s="146">
        <v>10.18</v>
      </c>
      <c r="G380" s="146">
        <f t="shared" si="8"/>
        <v>75.989999999999995</v>
      </c>
      <c r="H380" s="146"/>
      <c r="I380" s="146"/>
      <c r="J380" s="146">
        <f t="shared" si="9"/>
        <v>65.81</v>
      </c>
      <c r="K380" s="147" t="s">
        <v>24</v>
      </c>
    </row>
    <row r="381" spans="1:12" ht="20.100000000000001" customHeight="1" x14ac:dyDescent="0.25">
      <c r="A381" s="173" t="s">
        <v>590</v>
      </c>
      <c r="B381" s="146">
        <v>3.6</v>
      </c>
      <c r="C381" s="146"/>
      <c r="D381" s="146">
        <v>7.85</v>
      </c>
      <c r="E381" s="146"/>
      <c r="F381" s="146"/>
      <c r="G381" s="146">
        <f t="shared" si="8"/>
        <v>28.259999999999998</v>
      </c>
      <c r="H381" s="146"/>
      <c r="I381" s="146"/>
      <c r="J381" s="146">
        <f t="shared" si="9"/>
        <v>28.259999999999998</v>
      </c>
      <c r="K381" s="147" t="s">
        <v>24</v>
      </c>
    </row>
    <row r="382" spans="1:12" ht="20.100000000000001" customHeight="1" x14ac:dyDescent="0.25">
      <c r="A382" s="559" t="s">
        <v>588</v>
      </c>
      <c r="B382" s="146">
        <f>9.82+2.25</f>
        <v>12.07</v>
      </c>
      <c r="C382" s="146"/>
      <c r="D382" s="146">
        <v>3</v>
      </c>
      <c r="E382" s="146"/>
      <c r="F382" s="146">
        <v>1.62</v>
      </c>
      <c r="G382" s="146">
        <f t="shared" si="8"/>
        <v>36.21</v>
      </c>
      <c r="H382" s="146"/>
      <c r="I382" s="146"/>
      <c r="J382" s="146">
        <f t="shared" si="9"/>
        <v>34.590000000000003</v>
      </c>
      <c r="K382" s="147" t="s">
        <v>24</v>
      </c>
    </row>
    <row r="383" spans="1:12" ht="20.100000000000001" customHeight="1" x14ac:dyDescent="0.25">
      <c r="A383" s="559"/>
      <c r="B383" s="146">
        <v>4.78</v>
      </c>
      <c r="C383" s="146"/>
      <c r="D383" s="146">
        <v>3</v>
      </c>
      <c r="E383" s="146"/>
      <c r="F383" s="146">
        <v>7.48</v>
      </c>
      <c r="G383" s="146">
        <f t="shared" si="8"/>
        <v>14.34</v>
      </c>
      <c r="H383" s="146"/>
      <c r="I383" s="146"/>
      <c r="J383" s="146">
        <f t="shared" si="9"/>
        <v>6.8599999999999994</v>
      </c>
      <c r="K383" s="147" t="s">
        <v>24</v>
      </c>
    </row>
    <row r="384" spans="1:12" ht="20.100000000000001" customHeight="1" x14ac:dyDescent="0.25">
      <c r="A384" s="173" t="s">
        <v>591</v>
      </c>
      <c r="B384" s="146">
        <f>30.46+9.2</f>
        <v>39.659999999999997</v>
      </c>
      <c r="C384" s="146"/>
      <c r="D384" s="146">
        <v>3</v>
      </c>
      <c r="E384" s="146"/>
      <c r="F384" s="146">
        <v>14.06</v>
      </c>
      <c r="G384" s="146">
        <f t="shared" si="8"/>
        <v>118.97999999999999</v>
      </c>
      <c r="H384" s="146"/>
      <c r="I384" s="146"/>
      <c r="J384" s="146">
        <f t="shared" si="9"/>
        <v>104.91999999999999</v>
      </c>
      <c r="K384" s="147" t="s">
        <v>24</v>
      </c>
    </row>
    <row r="385" spans="1:11" ht="20.100000000000001" customHeight="1" x14ac:dyDescent="0.25">
      <c r="A385" s="173" t="s">
        <v>592</v>
      </c>
      <c r="B385" s="146">
        <f>9.81+0.15</f>
        <v>9.9600000000000009</v>
      </c>
      <c r="C385" s="146"/>
      <c r="D385" s="146">
        <v>3</v>
      </c>
      <c r="E385" s="146"/>
      <c r="F385" s="146"/>
      <c r="G385" s="146">
        <f t="shared" si="8"/>
        <v>29.880000000000003</v>
      </c>
      <c r="H385" s="146"/>
      <c r="I385" s="146"/>
      <c r="J385" s="146">
        <f t="shared" si="9"/>
        <v>29.880000000000003</v>
      </c>
      <c r="K385" s="147" t="s">
        <v>24</v>
      </c>
    </row>
    <row r="386" spans="1:11" ht="20.100000000000001" customHeight="1" x14ac:dyDescent="0.25">
      <c r="A386" s="173" t="s">
        <v>593</v>
      </c>
      <c r="B386" s="146">
        <v>16.28</v>
      </c>
      <c r="C386" s="146"/>
      <c r="D386" s="146">
        <v>3</v>
      </c>
      <c r="E386" s="146"/>
      <c r="F386" s="146"/>
      <c r="G386" s="146">
        <f t="shared" si="8"/>
        <v>48.84</v>
      </c>
      <c r="H386" s="146"/>
      <c r="I386" s="146"/>
      <c r="J386" s="146">
        <f t="shared" si="9"/>
        <v>48.84</v>
      </c>
      <c r="K386" s="147" t="s">
        <v>24</v>
      </c>
    </row>
    <row r="387" spans="1:11" ht="20.100000000000001" customHeight="1" x14ac:dyDescent="0.25">
      <c r="A387" s="173" t="s">
        <v>594</v>
      </c>
      <c r="B387" s="146">
        <f>15.49+12.11</f>
        <v>27.6</v>
      </c>
      <c r="C387" s="146"/>
      <c r="D387" s="146">
        <v>3</v>
      </c>
      <c r="E387" s="146"/>
      <c r="F387" s="146"/>
      <c r="G387" s="146">
        <f t="shared" si="8"/>
        <v>82.800000000000011</v>
      </c>
      <c r="H387" s="146"/>
      <c r="I387" s="146"/>
      <c r="J387" s="146">
        <f t="shared" si="9"/>
        <v>82.800000000000011</v>
      </c>
      <c r="K387" s="147" t="s">
        <v>24</v>
      </c>
    </row>
    <row r="388" spans="1:11" ht="20.100000000000001" customHeight="1" x14ac:dyDescent="0.25">
      <c r="A388" s="173" t="s">
        <v>595</v>
      </c>
      <c r="B388" s="146">
        <v>7.42</v>
      </c>
      <c r="C388" s="146"/>
      <c r="D388" s="146">
        <v>3</v>
      </c>
      <c r="E388" s="146"/>
      <c r="F388" s="146"/>
      <c r="G388" s="146">
        <f t="shared" si="8"/>
        <v>22.259999999999998</v>
      </c>
      <c r="H388" s="146"/>
      <c r="I388" s="146"/>
      <c r="J388" s="146">
        <f t="shared" si="9"/>
        <v>22.259999999999998</v>
      </c>
      <c r="K388" s="147" t="s">
        <v>24</v>
      </c>
    </row>
    <row r="389" spans="1:11" ht="20.100000000000001" customHeight="1" x14ac:dyDescent="0.25">
      <c r="A389" s="173" t="s">
        <v>596</v>
      </c>
      <c r="B389" s="146">
        <v>0.5</v>
      </c>
      <c r="C389" s="146"/>
      <c r="D389" s="146">
        <v>3.5</v>
      </c>
      <c r="E389" s="146">
        <v>4</v>
      </c>
      <c r="F389" s="146"/>
      <c r="G389" s="146">
        <f t="shared" si="8"/>
        <v>1.75</v>
      </c>
      <c r="H389" s="146"/>
      <c r="I389" s="146"/>
      <c r="J389" s="146">
        <f>G389-F389+E389</f>
        <v>5.75</v>
      </c>
      <c r="K389" s="147" t="s">
        <v>24</v>
      </c>
    </row>
    <row r="390" spans="1:11" ht="20.100000000000001" customHeight="1" x14ac:dyDescent="0.25">
      <c r="A390" s="174"/>
      <c r="B390" s="175"/>
      <c r="C390" s="175"/>
      <c r="D390" s="175"/>
      <c r="E390" s="175"/>
      <c r="F390" s="146"/>
      <c r="G390" s="146"/>
      <c r="H390" s="146"/>
      <c r="I390" s="176" t="s">
        <v>14</v>
      </c>
      <c r="J390" s="139">
        <f>SUM(J374:J389)</f>
        <v>670.02</v>
      </c>
      <c r="K390" s="139" t="s">
        <v>24</v>
      </c>
    </row>
    <row r="391" spans="1:11" ht="20.100000000000001" customHeight="1" x14ac:dyDescent="0.3">
      <c r="A391" s="208"/>
      <c r="B391" s="208"/>
      <c r="C391" s="208"/>
      <c r="D391" s="208"/>
      <c r="E391" s="209"/>
      <c r="F391" s="210"/>
      <c r="G391" s="210"/>
      <c r="H391" s="210"/>
      <c r="I391" s="210"/>
      <c r="J391" s="211"/>
      <c r="K391" s="212"/>
    </row>
    <row r="392" spans="1:11" ht="20.100000000000001" customHeight="1" x14ac:dyDescent="0.25">
      <c r="A392" s="556" t="s">
        <v>436</v>
      </c>
      <c r="B392" s="526" t="str">
        <f>'PLANILHA DE CUSTO'!D62</f>
        <v>Fixação (encunhamento) de alvenaria de vedação com tijolo maciço. af_03/2016</v>
      </c>
      <c r="C392" s="526"/>
      <c r="D392" s="526"/>
      <c r="E392" s="526"/>
      <c r="F392" s="526"/>
      <c r="G392" s="526"/>
      <c r="H392" s="526"/>
      <c r="I392" s="526"/>
      <c r="J392" s="526"/>
      <c r="K392" s="526"/>
    </row>
    <row r="393" spans="1:11" ht="20.100000000000001" customHeight="1" x14ac:dyDescent="0.25">
      <c r="A393" s="556"/>
      <c r="B393" s="127" t="s">
        <v>437</v>
      </c>
      <c r="C393" s="127" t="s">
        <v>438</v>
      </c>
      <c r="D393" s="127" t="s">
        <v>439</v>
      </c>
      <c r="E393" s="169" t="s">
        <v>440</v>
      </c>
      <c r="F393" s="561" t="s">
        <v>505</v>
      </c>
      <c r="G393" s="561"/>
      <c r="H393" s="561"/>
      <c r="I393" s="561"/>
      <c r="J393" s="128" t="s">
        <v>14</v>
      </c>
      <c r="K393" s="129" t="s">
        <v>169</v>
      </c>
    </row>
    <row r="394" spans="1:11" ht="20.100000000000001" customHeight="1" x14ac:dyDescent="0.25">
      <c r="A394" s="128" t="s">
        <v>506</v>
      </c>
      <c r="B394" s="146">
        <v>18.5</v>
      </c>
      <c r="C394" s="175"/>
      <c r="D394" s="175"/>
      <c r="E394" s="175"/>
      <c r="F394" s="146"/>
      <c r="G394" s="146"/>
      <c r="H394" s="146"/>
      <c r="I394" s="146"/>
      <c r="J394" s="146">
        <f t="shared" ref="J394:J425" si="10">B394</f>
        <v>18.5</v>
      </c>
      <c r="K394" s="147" t="s">
        <v>112</v>
      </c>
    </row>
    <row r="395" spans="1:11" ht="20.100000000000001" customHeight="1" x14ac:dyDescent="0.25">
      <c r="A395" s="214" t="s">
        <v>508</v>
      </c>
      <c r="B395" s="215">
        <v>19.420000000000002</v>
      </c>
      <c r="C395" s="175"/>
      <c r="D395" s="175"/>
      <c r="E395" s="175"/>
      <c r="F395" s="146"/>
      <c r="G395" s="146"/>
      <c r="H395" s="146"/>
      <c r="I395" s="146"/>
      <c r="J395" s="215">
        <f t="shared" si="10"/>
        <v>19.420000000000002</v>
      </c>
      <c r="K395" s="147" t="s">
        <v>112</v>
      </c>
    </row>
    <row r="396" spans="1:11" ht="20.100000000000001" customHeight="1" x14ac:dyDescent="0.25">
      <c r="A396" s="128" t="s">
        <v>510</v>
      </c>
      <c r="B396" s="146">
        <v>16.09</v>
      </c>
      <c r="C396" s="175"/>
      <c r="D396" s="175"/>
      <c r="E396" s="175"/>
      <c r="F396" s="146"/>
      <c r="G396" s="146"/>
      <c r="H396" s="146"/>
      <c r="I396" s="146"/>
      <c r="J396" s="146">
        <f t="shared" si="10"/>
        <v>16.09</v>
      </c>
      <c r="K396" s="147" t="s">
        <v>112</v>
      </c>
    </row>
    <row r="397" spans="1:11" ht="20.100000000000001" customHeight="1" x14ac:dyDescent="0.25">
      <c r="A397" s="128" t="s">
        <v>511</v>
      </c>
      <c r="B397" s="146">
        <v>16.11</v>
      </c>
      <c r="C397" s="175"/>
      <c r="D397" s="175"/>
      <c r="E397" s="175"/>
      <c r="F397" s="146"/>
      <c r="G397" s="146"/>
      <c r="H397" s="146"/>
      <c r="I397" s="146"/>
      <c r="J397" s="146">
        <f t="shared" si="10"/>
        <v>16.11</v>
      </c>
      <c r="K397" s="147" t="s">
        <v>112</v>
      </c>
    </row>
    <row r="398" spans="1:11" ht="20.100000000000001" customHeight="1" x14ac:dyDescent="0.25">
      <c r="A398" s="214" t="s">
        <v>512</v>
      </c>
      <c r="B398" s="215">
        <v>18.89</v>
      </c>
      <c r="C398" s="175"/>
      <c r="D398" s="175"/>
      <c r="E398" s="175"/>
      <c r="F398" s="146"/>
      <c r="G398" s="146"/>
      <c r="H398" s="146"/>
      <c r="I398" s="146"/>
      <c r="J398" s="215">
        <f t="shared" si="10"/>
        <v>18.89</v>
      </c>
      <c r="K398" s="147" t="s">
        <v>112</v>
      </c>
    </row>
    <row r="399" spans="1:11" ht="20.100000000000001" customHeight="1" x14ac:dyDescent="0.25">
      <c r="A399" s="128" t="s">
        <v>513</v>
      </c>
      <c r="B399" s="146">
        <v>8.11</v>
      </c>
      <c r="C399" s="175"/>
      <c r="D399" s="175"/>
      <c r="E399" s="175"/>
      <c r="F399" s="146"/>
      <c r="G399" s="146"/>
      <c r="H399" s="146"/>
      <c r="I399" s="146"/>
      <c r="J399" s="146">
        <f t="shared" si="10"/>
        <v>8.11</v>
      </c>
      <c r="K399" s="147" t="s">
        <v>112</v>
      </c>
    </row>
    <row r="400" spans="1:11" ht="20.100000000000001" customHeight="1" x14ac:dyDescent="0.25">
      <c r="A400" s="128" t="s">
        <v>515</v>
      </c>
      <c r="B400" s="214">
        <v>23.09</v>
      </c>
      <c r="C400" s="175"/>
      <c r="D400" s="175"/>
      <c r="E400" s="175"/>
      <c r="F400" s="146"/>
      <c r="G400" s="146"/>
      <c r="H400" s="146"/>
      <c r="I400" s="146"/>
      <c r="J400" s="215">
        <f t="shared" si="10"/>
        <v>23.09</v>
      </c>
      <c r="K400" s="147" t="s">
        <v>112</v>
      </c>
    </row>
    <row r="401" spans="1:11" ht="20.100000000000001" customHeight="1" x14ac:dyDescent="0.25">
      <c r="A401" s="162" t="s">
        <v>517</v>
      </c>
      <c r="B401" s="214">
        <v>30.43</v>
      </c>
      <c r="C401" s="175"/>
      <c r="D401" s="175"/>
      <c r="E401" s="175"/>
      <c r="F401" s="146"/>
      <c r="G401" s="146"/>
      <c r="H401" s="146"/>
      <c r="I401" s="146"/>
      <c r="J401" s="215">
        <f t="shared" si="10"/>
        <v>30.43</v>
      </c>
      <c r="K401" s="147" t="s">
        <v>112</v>
      </c>
    </row>
    <row r="402" spans="1:11" ht="20.100000000000001" customHeight="1" x14ac:dyDescent="0.25">
      <c r="A402" s="147" t="s">
        <v>518</v>
      </c>
      <c r="B402" s="146">
        <v>18.03</v>
      </c>
      <c r="C402" s="175"/>
      <c r="D402" s="175"/>
      <c r="E402" s="175"/>
      <c r="F402" s="146"/>
      <c r="G402" s="146"/>
      <c r="H402" s="146"/>
      <c r="I402" s="146"/>
      <c r="J402" s="146">
        <f t="shared" si="10"/>
        <v>18.03</v>
      </c>
      <c r="K402" s="147" t="s">
        <v>112</v>
      </c>
    </row>
    <row r="403" spans="1:11" ht="20.100000000000001" customHeight="1" x14ac:dyDescent="0.25">
      <c r="A403" s="147" t="s">
        <v>519</v>
      </c>
      <c r="B403" s="146">
        <v>17.440000000000001</v>
      </c>
      <c r="C403" s="175"/>
      <c r="D403" s="175"/>
      <c r="E403" s="175"/>
      <c r="F403" s="146"/>
      <c r="G403" s="146"/>
      <c r="H403" s="146"/>
      <c r="I403" s="146"/>
      <c r="J403" s="146">
        <f t="shared" si="10"/>
        <v>17.440000000000001</v>
      </c>
      <c r="K403" s="147" t="s">
        <v>112</v>
      </c>
    </row>
    <row r="404" spans="1:11" ht="20.100000000000001" customHeight="1" x14ac:dyDescent="0.25">
      <c r="A404" s="147" t="s">
        <v>520</v>
      </c>
      <c r="B404" s="146">
        <v>17.66</v>
      </c>
      <c r="C404" s="175"/>
      <c r="D404" s="175"/>
      <c r="E404" s="175"/>
      <c r="F404" s="146"/>
      <c r="G404" s="146"/>
      <c r="H404" s="146"/>
      <c r="I404" s="146"/>
      <c r="J404" s="146">
        <f t="shared" si="10"/>
        <v>17.66</v>
      </c>
      <c r="K404" s="147" t="s">
        <v>112</v>
      </c>
    </row>
    <row r="405" spans="1:11" ht="20.100000000000001" customHeight="1" x14ac:dyDescent="0.25">
      <c r="A405" s="147" t="s">
        <v>521</v>
      </c>
      <c r="B405" s="146">
        <f>11.57+1.18</f>
        <v>12.75</v>
      </c>
      <c r="C405" s="175"/>
      <c r="D405" s="175"/>
      <c r="E405" s="175"/>
      <c r="F405" s="146"/>
      <c r="G405" s="146"/>
      <c r="H405" s="146"/>
      <c r="I405" s="146"/>
      <c r="J405" s="146">
        <f t="shared" si="10"/>
        <v>12.75</v>
      </c>
      <c r="K405" s="147" t="s">
        <v>112</v>
      </c>
    </row>
    <row r="406" spans="1:11" ht="20.100000000000001" customHeight="1" x14ac:dyDescent="0.25">
      <c r="A406" s="147" t="s">
        <v>522</v>
      </c>
      <c r="B406" s="146">
        <v>14.55</v>
      </c>
      <c r="C406" s="175"/>
      <c r="D406" s="175"/>
      <c r="E406" s="175"/>
      <c r="F406" s="146"/>
      <c r="G406" s="146"/>
      <c r="H406" s="146"/>
      <c r="I406" s="146"/>
      <c r="J406" s="146">
        <f t="shared" si="10"/>
        <v>14.55</v>
      </c>
      <c r="K406" s="147" t="s">
        <v>112</v>
      </c>
    </row>
    <row r="407" spans="1:11" ht="20.100000000000001" customHeight="1" x14ac:dyDescent="0.25">
      <c r="A407" s="147" t="s">
        <v>523</v>
      </c>
      <c r="B407" s="146">
        <v>17.7</v>
      </c>
      <c r="C407" s="175"/>
      <c r="D407" s="175"/>
      <c r="E407" s="175"/>
      <c r="F407" s="146"/>
      <c r="G407" s="146"/>
      <c r="H407" s="146"/>
      <c r="I407" s="146"/>
      <c r="J407" s="146">
        <f t="shared" si="10"/>
        <v>17.7</v>
      </c>
      <c r="K407" s="147" t="s">
        <v>112</v>
      </c>
    </row>
    <row r="408" spans="1:11" ht="20.100000000000001" customHeight="1" x14ac:dyDescent="0.25">
      <c r="A408" s="147" t="s">
        <v>524</v>
      </c>
      <c r="B408" s="146">
        <v>19.2</v>
      </c>
      <c r="C408" s="175"/>
      <c r="D408" s="175"/>
      <c r="E408" s="175"/>
      <c r="F408" s="146"/>
      <c r="G408" s="146"/>
      <c r="H408" s="146"/>
      <c r="I408" s="146"/>
      <c r="J408" s="146">
        <f t="shared" si="10"/>
        <v>19.2</v>
      </c>
      <c r="K408" s="147" t="s">
        <v>112</v>
      </c>
    </row>
    <row r="409" spans="1:11" ht="20.100000000000001" customHeight="1" x14ac:dyDescent="0.25">
      <c r="A409" s="147" t="s">
        <v>525</v>
      </c>
      <c r="B409" s="146">
        <v>6.61</v>
      </c>
      <c r="C409" s="175"/>
      <c r="D409" s="175"/>
      <c r="E409" s="175"/>
      <c r="F409" s="146"/>
      <c r="G409" s="146"/>
      <c r="H409" s="146"/>
      <c r="I409" s="146"/>
      <c r="J409" s="146">
        <f t="shared" si="10"/>
        <v>6.61</v>
      </c>
      <c r="K409" s="147" t="s">
        <v>112</v>
      </c>
    </row>
    <row r="410" spans="1:11" ht="20.100000000000001" customHeight="1" x14ac:dyDescent="0.25">
      <c r="A410" s="147" t="s">
        <v>526</v>
      </c>
      <c r="B410" s="146">
        <v>15.35</v>
      </c>
      <c r="C410" s="175"/>
      <c r="D410" s="175"/>
      <c r="E410" s="175"/>
      <c r="F410" s="146"/>
      <c r="G410" s="146"/>
      <c r="H410" s="146"/>
      <c r="I410" s="146"/>
      <c r="J410" s="146">
        <f t="shared" si="10"/>
        <v>15.35</v>
      </c>
      <c r="K410" s="147" t="s">
        <v>112</v>
      </c>
    </row>
    <row r="411" spans="1:11" ht="20.100000000000001" customHeight="1" x14ac:dyDescent="0.25">
      <c r="A411" s="147" t="s">
        <v>527</v>
      </c>
      <c r="B411" s="146">
        <v>18.8</v>
      </c>
      <c r="C411" s="175"/>
      <c r="D411" s="175"/>
      <c r="E411" s="175"/>
      <c r="F411" s="146"/>
      <c r="G411" s="146"/>
      <c r="H411" s="146"/>
      <c r="I411" s="146"/>
      <c r="J411" s="146">
        <f t="shared" si="10"/>
        <v>18.8</v>
      </c>
      <c r="K411" s="147" t="s">
        <v>112</v>
      </c>
    </row>
    <row r="412" spans="1:11" ht="20.100000000000001" customHeight="1" x14ac:dyDescent="0.25">
      <c r="A412" s="147" t="s">
        <v>528</v>
      </c>
      <c r="B412" s="146">
        <v>19.2</v>
      </c>
      <c r="C412" s="175"/>
      <c r="D412" s="175"/>
      <c r="E412" s="175"/>
      <c r="F412" s="146"/>
      <c r="G412" s="146"/>
      <c r="H412" s="146"/>
      <c r="I412" s="146"/>
      <c r="J412" s="146">
        <f t="shared" si="10"/>
        <v>19.2</v>
      </c>
      <c r="K412" s="147" t="s">
        <v>112</v>
      </c>
    </row>
    <row r="413" spans="1:11" ht="20.100000000000001" customHeight="1" x14ac:dyDescent="0.25">
      <c r="A413" s="147" t="s">
        <v>529</v>
      </c>
      <c r="B413" s="146">
        <f>9.81+0.3</f>
        <v>10.110000000000001</v>
      </c>
      <c r="C413" s="175"/>
      <c r="D413" s="175"/>
      <c r="E413" s="175"/>
      <c r="F413" s="146"/>
      <c r="G413" s="146"/>
      <c r="H413" s="146"/>
      <c r="I413" s="146"/>
      <c r="J413" s="146">
        <f t="shared" si="10"/>
        <v>10.110000000000001</v>
      </c>
      <c r="K413" s="147" t="s">
        <v>112</v>
      </c>
    </row>
    <row r="414" spans="1:11" ht="20.100000000000001" customHeight="1" x14ac:dyDescent="0.25">
      <c r="A414" s="147" t="s">
        <v>530</v>
      </c>
      <c r="B414" s="146">
        <v>17.260000000000002</v>
      </c>
      <c r="C414" s="175"/>
      <c r="D414" s="175"/>
      <c r="E414" s="175"/>
      <c r="F414" s="146"/>
      <c r="G414" s="146"/>
      <c r="H414" s="146"/>
      <c r="I414" s="146"/>
      <c r="J414" s="146">
        <f t="shared" si="10"/>
        <v>17.260000000000002</v>
      </c>
      <c r="K414" s="147" t="s">
        <v>112</v>
      </c>
    </row>
    <row r="415" spans="1:11" ht="20.100000000000001" customHeight="1" x14ac:dyDescent="0.25">
      <c r="A415" s="147" t="s">
        <v>531</v>
      </c>
      <c r="B415" s="146">
        <v>14.41</v>
      </c>
      <c r="C415" s="175"/>
      <c r="D415" s="175"/>
      <c r="E415" s="175"/>
      <c r="F415" s="146"/>
      <c r="G415" s="146"/>
      <c r="H415" s="146"/>
      <c r="I415" s="146"/>
      <c r="J415" s="146">
        <f t="shared" si="10"/>
        <v>14.41</v>
      </c>
      <c r="K415" s="147" t="s">
        <v>112</v>
      </c>
    </row>
    <row r="416" spans="1:11" ht="20.100000000000001" customHeight="1" x14ac:dyDescent="0.25">
      <c r="A416" s="147" t="s">
        <v>532</v>
      </c>
      <c r="B416" s="146">
        <v>15.18</v>
      </c>
      <c r="C416" s="175"/>
      <c r="D416" s="175"/>
      <c r="E416" s="175"/>
      <c r="F416" s="146"/>
      <c r="G416" s="146"/>
      <c r="H416" s="146"/>
      <c r="I416" s="146"/>
      <c r="J416" s="146">
        <f t="shared" si="10"/>
        <v>15.18</v>
      </c>
      <c r="K416" s="147" t="s">
        <v>112</v>
      </c>
    </row>
    <row r="417" spans="1:11" ht="20.100000000000001" customHeight="1" x14ac:dyDescent="0.25">
      <c r="A417" s="147" t="s">
        <v>533</v>
      </c>
      <c r="B417" s="146">
        <v>12.51</v>
      </c>
      <c r="C417" s="175"/>
      <c r="D417" s="175"/>
      <c r="E417" s="175"/>
      <c r="F417" s="146"/>
      <c r="G417" s="146"/>
      <c r="H417" s="146"/>
      <c r="I417" s="146"/>
      <c r="J417" s="146">
        <f t="shared" si="10"/>
        <v>12.51</v>
      </c>
      <c r="K417" s="147" t="s">
        <v>112</v>
      </c>
    </row>
    <row r="418" spans="1:11" ht="20.100000000000001" customHeight="1" x14ac:dyDescent="0.25">
      <c r="A418" s="147" t="s">
        <v>534</v>
      </c>
      <c r="B418" s="146">
        <v>16.14</v>
      </c>
      <c r="C418" s="175"/>
      <c r="D418" s="175"/>
      <c r="E418" s="175"/>
      <c r="F418" s="146"/>
      <c r="G418" s="146"/>
      <c r="H418" s="146"/>
      <c r="I418" s="146"/>
      <c r="J418" s="146">
        <f t="shared" si="10"/>
        <v>16.14</v>
      </c>
      <c r="K418" s="147" t="s">
        <v>112</v>
      </c>
    </row>
    <row r="419" spans="1:11" ht="20.100000000000001" customHeight="1" x14ac:dyDescent="0.25">
      <c r="A419" s="147" t="s">
        <v>535</v>
      </c>
      <c r="B419" s="146">
        <v>8.4</v>
      </c>
      <c r="C419" s="175"/>
      <c r="D419" s="175"/>
      <c r="E419" s="175"/>
      <c r="F419" s="146"/>
      <c r="G419" s="146"/>
      <c r="H419" s="146"/>
      <c r="I419" s="146"/>
      <c r="J419" s="146">
        <f t="shared" si="10"/>
        <v>8.4</v>
      </c>
      <c r="K419" s="147" t="s">
        <v>112</v>
      </c>
    </row>
    <row r="420" spans="1:11" ht="20.100000000000001" customHeight="1" x14ac:dyDescent="0.25">
      <c r="A420" s="147" t="s">
        <v>536</v>
      </c>
      <c r="B420" s="146">
        <f>10.69+1.69</f>
        <v>12.379999999999999</v>
      </c>
      <c r="C420" s="175"/>
      <c r="D420" s="175"/>
      <c r="E420" s="175"/>
      <c r="F420" s="146"/>
      <c r="G420" s="146"/>
      <c r="H420" s="146"/>
      <c r="I420" s="146"/>
      <c r="J420" s="146">
        <f t="shared" si="10"/>
        <v>12.379999999999999</v>
      </c>
      <c r="K420" s="147" t="s">
        <v>112</v>
      </c>
    </row>
    <row r="421" spans="1:11" ht="20.100000000000001" customHeight="1" x14ac:dyDescent="0.25">
      <c r="A421" s="147" t="s">
        <v>538</v>
      </c>
      <c r="B421" s="146">
        <v>10.6</v>
      </c>
      <c r="C421" s="175"/>
      <c r="D421" s="175"/>
      <c r="E421" s="175"/>
      <c r="F421" s="146"/>
      <c r="G421" s="146"/>
      <c r="H421" s="146"/>
      <c r="I421" s="146"/>
      <c r="J421" s="146">
        <f t="shared" si="10"/>
        <v>10.6</v>
      </c>
      <c r="K421" s="147" t="s">
        <v>112</v>
      </c>
    </row>
    <row r="422" spans="1:11" ht="20.100000000000001" customHeight="1" x14ac:dyDescent="0.25">
      <c r="A422" s="162" t="s">
        <v>539</v>
      </c>
      <c r="B422" s="215">
        <v>10.34</v>
      </c>
      <c r="C422" s="175"/>
      <c r="D422" s="175"/>
      <c r="E422" s="175"/>
      <c r="F422" s="146"/>
      <c r="G422" s="146"/>
      <c r="H422" s="146"/>
      <c r="I422" s="146"/>
      <c r="J422" s="215">
        <f t="shared" si="10"/>
        <v>10.34</v>
      </c>
      <c r="K422" s="147" t="s">
        <v>112</v>
      </c>
    </row>
    <row r="423" spans="1:11" ht="20.100000000000001" customHeight="1" x14ac:dyDescent="0.25">
      <c r="A423" s="147" t="s">
        <v>542</v>
      </c>
      <c r="B423" s="146">
        <v>9.9</v>
      </c>
      <c r="C423" s="175"/>
      <c r="D423" s="175"/>
      <c r="E423" s="175"/>
      <c r="F423" s="146"/>
      <c r="G423" s="146"/>
      <c r="H423" s="146"/>
      <c r="I423" s="146"/>
      <c r="J423" s="146">
        <f t="shared" si="10"/>
        <v>9.9</v>
      </c>
      <c r="K423" s="147" t="s">
        <v>112</v>
      </c>
    </row>
    <row r="424" spans="1:11" ht="20.100000000000001" customHeight="1" x14ac:dyDescent="0.25">
      <c r="A424" s="147" t="s">
        <v>543</v>
      </c>
      <c r="B424" s="146">
        <v>7.2</v>
      </c>
      <c r="C424" s="175"/>
      <c r="D424" s="175"/>
      <c r="E424" s="175"/>
      <c r="F424" s="146"/>
      <c r="G424" s="146"/>
      <c r="H424" s="146"/>
      <c r="I424" s="146"/>
      <c r="J424" s="146">
        <f t="shared" si="10"/>
        <v>7.2</v>
      </c>
      <c r="K424" s="147" t="s">
        <v>112</v>
      </c>
    </row>
    <row r="425" spans="1:11" ht="20.100000000000001" customHeight="1" x14ac:dyDescent="0.25">
      <c r="A425" s="147" t="s">
        <v>544</v>
      </c>
      <c r="B425" s="146">
        <v>16.13</v>
      </c>
      <c r="C425" s="175"/>
      <c r="D425" s="175"/>
      <c r="E425" s="175"/>
      <c r="F425" s="146"/>
      <c r="G425" s="146"/>
      <c r="H425" s="146"/>
      <c r="I425" s="146"/>
      <c r="J425" s="146">
        <f t="shared" si="10"/>
        <v>16.13</v>
      </c>
      <c r="K425" s="147" t="s">
        <v>112</v>
      </c>
    </row>
    <row r="426" spans="1:11" ht="20.100000000000001" customHeight="1" x14ac:dyDescent="0.25">
      <c r="A426" s="147" t="s">
        <v>545</v>
      </c>
      <c r="B426" s="146">
        <v>16.13</v>
      </c>
      <c r="C426" s="175"/>
      <c r="D426" s="175"/>
      <c r="E426" s="175"/>
      <c r="F426" s="146"/>
      <c r="G426" s="146"/>
      <c r="H426" s="146"/>
      <c r="I426" s="146"/>
      <c r="J426" s="146">
        <f t="shared" ref="J426:J457" si="11">B426</f>
        <v>16.13</v>
      </c>
      <c r="K426" s="147" t="s">
        <v>112</v>
      </c>
    </row>
    <row r="427" spans="1:11" ht="20.100000000000001" customHeight="1" x14ac:dyDescent="0.25">
      <c r="A427" s="162" t="s">
        <v>546</v>
      </c>
      <c r="B427" s="214">
        <v>19.87</v>
      </c>
      <c r="C427" s="175"/>
      <c r="D427" s="175"/>
      <c r="E427" s="175"/>
      <c r="F427" s="146"/>
      <c r="G427" s="146"/>
      <c r="H427" s="146"/>
      <c r="I427" s="146"/>
      <c r="J427" s="215">
        <f t="shared" si="11"/>
        <v>19.87</v>
      </c>
      <c r="K427" s="147" t="s">
        <v>112</v>
      </c>
    </row>
    <row r="428" spans="1:11" ht="20.100000000000001" customHeight="1" x14ac:dyDescent="0.25">
      <c r="A428" s="162" t="s">
        <v>548</v>
      </c>
      <c r="B428" s="214">
        <v>17.38</v>
      </c>
      <c r="C428" s="175"/>
      <c r="D428" s="175"/>
      <c r="E428" s="175"/>
      <c r="F428" s="146"/>
      <c r="G428" s="146"/>
      <c r="H428" s="146"/>
      <c r="I428" s="146"/>
      <c r="J428" s="215">
        <f t="shared" si="11"/>
        <v>17.38</v>
      </c>
      <c r="K428" s="147" t="s">
        <v>112</v>
      </c>
    </row>
    <row r="429" spans="1:11" ht="20.100000000000001" customHeight="1" x14ac:dyDescent="0.25">
      <c r="A429" s="147" t="s">
        <v>549</v>
      </c>
      <c r="B429" s="146">
        <v>16.87</v>
      </c>
      <c r="C429" s="175"/>
      <c r="D429" s="175"/>
      <c r="E429" s="175"/>
      <c r="F429" s="146"/>
      <c r="G429" s="146"/>
      <c r="H429" s="146"/>
      <c r="I429" s="146"/>
      <c r="J429" s="146">
        <f t="shared" si="11"/>
        <v>16.87</v>
      </c>
      <c r="K429" s="147" t="s">
        <v>112</v>
      </c>
    </row>
    <row r="430" spans="1:11" ht="20.100000000000001" customHeight="1" x14ac:dyDescent="0.25">
      <c r="A430" s="162" t="s">
        <v>550</v>
      </c>
      <c r="B430" s="214">
        <v>16.87</v>
      </c>
      <c r="C430" s="175"/>
      <c r="D430" s="175"/>
      <c r="E430" s="175"/>
      <c r="F430" s="146"/>
      <c r="G430" s="146"/>
      <c r="H430" s="146"/>
      <c r="I430" s="146"/>
      <c r="J430" s="215">
        <f t="shared" si="11"/>
        <v>16.87</v>
      </c>
      <c r="K430" s="147" t="s">
        <v>112</v>
      </c>
    </row>
    <row r="431" spans="1:11" ht="20.100000000000001" customHeight="1" x14ac:dyDescent="0.25">
      <c r="A431" s="147" t="s">
        <v>551</v>
      </c>
      <c r="B431" s="146">
        <v>20.04</v>
      </c>
      <c r="C431" s="175"/>
      <c r="D431" s="175"/>
      <c r="E431" s="175"/>
      <c r="F431" s="146"/>
      <c r="G431" s="146"/>
      <c r="H431" s="146"/>
      <c r="I431" s="146"/>
      <c r="J431" s="146">
        <f t="shared" si="11"/>
        <v>20.04</v>
      </c>
      <c r="K431" s="147" t="s">
        <v>112</v>
      </c>
    </row>
    <row r="432" spans="1:11" ht="20.100000000000001" customHeight="1" x14ac:dyDescent="0.25">
      <c r="A432" s="147" t="s">
        <v>552</v>
      </c>
      <c r="B432" s="146">
        <v>3.72</v>
      </c>
      <c r="C432" s="175"/>
      <c r="D432" s="175"/>
      <c r="E432" s="175"/>
      <c r="F432" s="146"/>
      <c r="G432" s="146"/>
      <c r="H432" s="146"/>
      <c r="I432" s="146"/>
      <c r="J432" s="146">
        <f t="shared" si="11"/>
        <v>3.72</v>
      </c>
      <c r="K432" s="147" t="s">
        <v>112</v>
      </c>
    </row>
    <row r="433" spans="1:11" ht="20.100000000000001" customHeight="1" x14ac:dyDescent="0.25">
      <c r="A433" s="216" t="s">
        <v>554</v>
      </c>
      <c r="B433" s="214">
        <v>16.399999999999999</v>
      </c>
      <c r="C433" s="175"/>
      <c r="D433" s="175"/>
      <c r="E433" s="175"/>
      <c r="F433" s="146"/>
      <c r="G433" s="146"/>
      <c r="H433" s="146"/>
      <c r="I433" s="146"/>
      <c r="J433" s="215">
        <f t="shared" si="11"/>
        <v>16.399999999999999</v>
      </c>
      <c r="K433" s="147" t="s">
        <v>112</v>
      </c>
    </row>
    <row r="434" spans="1:11" ht="20.100000000000001" customHeight="1" x14ac:dyDescent="0.25">
      <c r="A434" s="147" t="s">
        <v>555</v>
      </c>
      <c r="B434" s="146">
        <v>6.89</v>
      </c>
      <c r="C434" s="175"/>
      <c r="D434" s="175"/>
      <c r="E434" s="175"/>
      <c r="F434" s="146"/>
      <c r="G434" s="146"/>
      <c r="H434" s="146"/>
      <c r="I434" s="146"/>
      <c r="J434" s="146">
        <f t="shared" si="11"/>
        <v>6.89</v>
      </c>
      <c r="K434" s="147" t="s">
        <v>112</v>
      </c>
    </row>
    <row r="435" spans="1:11" ht="20.100000000000001" customHeight="1" x14ac:dyDescent="0.25">
      <c r="A435" s="203" t="s">
        <v>556</v>
      </c>
      <c r="B435" s="146">
        <v>7</v>
      </c>
      <c r="C435" s="175"/>
      <c r="D435" s="175"/>
      <c r="E435" s="175"/>
      <c r="F435" s="146"/>
      <c r="G435" s="146"/>
      <c r="H435" s="146"/>
      <c r="I435" s="146"/>
      <c r="J435" s="146">
        <f t="shared" si="11"/>
        <v>7</v>
      </c>
      <c r="K435" s="147" t="s">
        <v>112</v>
      </c>
    </row>
    <row r="436" spans="1:11" ht="20.100000000000001" customHeight="1" x14ac:dyDescent="0.25">
      <c r="A436" s="147" t="s">
        <v>557</v>
      </c>
      <c r="B436" s="146">
        <v>19.89</v>
      </c>
      <c r="C436" s="175"/>
      <c r="D436" s="175"/>
      <c r="E436" s="175"/>
      <c r="F436" s="146"/>
      <c r="G436" s="146"/>
      <c r="H436" s="146"/>
      <c r="I436" s="146"/>
      <c r="J436" s="146">
        <f t="shared" si="11"/>
        <v>19.89</v>
      </c>
      <c r="K436" s="147" t="s">
        <v>112</v>
      </c>
    </row>
    <row r="437" spans="1:11" ht="20.100000000000001" customHeight="1" x14ac:dyDescent="0.25">
      <c r="A437" s="147" t="s">
        <v>559</v>
      </c>
      <c r="B437" s="146">
        <f>0.5*4</f>
        <v>2</v>
      </c>
      <c r="C437" s="175"/>
      <c r="D437" s="175"/>
      <c r="E437" s="175"/>
      <c r="F437" s="146"/>
      <c r="G437" s="146"/>
      <c r="H437" s="146"/>
      <c r="I437" s="146"/>
      <c r="J437" s="146">
        <f t="shared" si="11"/>
        <v>2</v>
      </c>
      <c r="K437" s="147" t="s">
        <v>112</v>
      </c>
    </row>
    <row r="438" spans="1:11" ht="20.100000000000001" customHeight="1" x14ac:dyDescent="0.25">
      <c r="A438" s="147" t="s">
        <v>560</v>
      </c>
      <c r="B438" s="146">
        <v>17.11</v>
      </c>
      <c r="C438" s="175"/>
      <c r="D438" s="175"/>
      <c r="E438" s="175"/>
      <c r="F438" s="146"/>
      <c r="G438" s="146"/>
      <c r="H438" s="146"/>
      <c r="I438" s="146"/>
      <c r="J438" s="146">
        <f t="shared" si="11"/>
        <v>17.11</v>
      </c>
      <c r="K438" s="147" t="s">
        <v>112</v>
      </c>
    </row>
    <row r="439" spans="1:11" ht="20.100000000000001" customHeight="1" x14ac:dyDescent="0.25">
      <c r="A439" s="147" t="s">
        <v>561</v>
      </c>
      <c r="B439" s="146">
        <v>7.34</v>
      </c>
      <c r="C439" s="175"/>
      <c r="D439" s="175"/>
      <c r="E439" s="175"/>
      <c r="F439" s="146"/>
      <c r="G439" s="146"/>
      <c r="H439" s="146"/>
      <c r="I439" s="146"/>
      <c r="J439" s="146">
        <f t="shared" si="11"/>
        <v>7.34</v>
      </c>
      <c r="K439" s="147" t="s">
        <v>112</v>
      </c>
    </row>
    <row r="440" spans="1:11" ht="20.100000000000001" customHeight="1" x14ac:dyDescent="0.25">
      <c r="A440" s="147" t="s">
        <v>552</v>
      </c>
      <c r="B440" s="146">
        <v>7.34</v>
      </c>
      <c r="C440" s="175"/>
      <c r="D440" s="175"/>
      <c r="E440" s="175"/>
      <c r="F440" s="146"/>
      <c r="G440" s="146"/>
      <c r="H440" s="146"/>
      <c r="I440" s="146"/>
      <c r="J440" s="146">
        <f t="shared" si="11"/>
        <v>7.34</v>
      </c>
      <c r="K440" s="147" t="s">
        <v>112</v>
      </c>
    </row>
    <row r="441" spans="1:11" ht="20.100000000000001" customHeight="1" x14ac:dyDescent="0.25">
      <c r="A441" s="147" t="s">
        <v>562</v>
      </c>
      <c r="B441" s="146">
        <v>2</v>
      </c>
      <c r="C441" s="175"/>
      <c r="D441" s="175"/>
      <c r="E441" s="175"/>
      <c r="F441" s="146"/>
      <c r="G441" s="146"/>
      <c r="H441" s="146"/>
      <c r="I441" s="146"/>
      <c r="J441" s="146">
        <f t="shared" si="11"/>
        <v>2</v>
      </c>
      <c r="K441" s="147" t="s">
        <v>112</v>
      </c>
    </row>
    <row r="442" spans="1:11" ht="20.100000000000001" customHeight="1" x14ac:dyDescent="0.25">
      <c r="A442" s="162" t="s">
        <v>563</v>
      </c>
      <c r="B442" s="214">
        <v>18.36</v>
      </c>
      <c r="C442" s="175"/>
      <c r="D442" s="175"/>
      <c r="E442" s="175"/>
      <c r="F442" s="146"/>
      <c r="G442" s="146"/>
      <c r="H442" s="146"/>
      <c r="I442" s="146"/>
      <c r="J442" s="215">
        <f t="shared" si="11"/>
        <v>18.36</v>
      </c>
      <c r="K442" s="147" t="s">
        <v>112</v>
      </c>
    </row>
    <row r="443" spans="1:11" ht="20.100000000000001" customHeight="1" x14ac:dyDescent="0.25">
      <c r="A443" s="162" t="s">
        <v>565</v>
      </c>
      <c r="B443" s="215">
        <v>11.48</v>
      </c>
      <c r="C443" s="175"/>
      <c r="D443" s="175"/>
      <c r="E443" s="175"/>
      <c r="F443" s="146"/>
      <c r="G443" s="146"/>
      <c r="H443" s="146"/>
      <c r="I443" s="146"/>
      <c r="J443" s="215">
        <f t="shared" si="11"/>
        <v>11.48</v>
      </c>
      <c r="K443" s="147" t="s">
        <v>112</v>
      </c>
    </row>
    <row r="444" spans="1:11" ht="20.100000000000001" customHeight="1" x14ac:dyDescent="0.25">
      <c r="A444" s="147" t="s">
        <v>552</v>
      </c>
      <c r="B444" s="146">
        <v>7.8</v>
      </c>
      <c r="C444" s="175"/>
      <c r="D444" s="175"/>
      <c r="E444" s="175"/>
      <c r="F444" s="146"/>
      <c r="G444" s="146"/>
      <c r="H444" s="146"/>
      <c r="I444" s="146"/>
      <c r="J444" s="146">
        <f t="shared" si="11"/>
        <v>7.8</v>
      </c>
      <c r="K444" s="147" t="s">
        <v>112</v>
      </c>
    </row>
    <row r="445" spans="1:11" ht="20.100000000000001" customHeight="1" x14ac:dyDescent="0.25">
      <c r="A445" s="147" t="s">
        <v>567</v>
      </c>
      <c r="B445" s="146">
        <v>13.07</v>
      </c>
      <c r="C445" s="175"/>
      <c r="D445" s="175"/>
      <c r="E445" s="175"/>
      <c r="F445" s="146"/>
      <c r="G445" s="146"/>
      <c r="H445" s="146"/>
      <c r="I445" s="146"/>
      <c r="J445" s="146">
        <f t="shared" si="11"/>
        <v>13.07</v>
      </c>
      <c r="K445" s="147" t="s">
        <v>112</v>
      </c>
    </row>
    <row r="446" spans="1:11" ht="20.100000000000001" customHeight="1" x14ac:dyDescent="0.25">
      <c r="A446" s="147" t="s">
        <v>568</v>
      </c>
      <c r="B446" s="146">
        <v>1.5</v>
      </c>
      <c r="C446" s="175"/>
      <c r="D446" s="175"/>
      <c r="E446" s="175"/>
      <c r="F446" s="146"/>
      <c r="G446" s="146"/>
      <c r="H446" s="146"/>
      <c r="I446" s="146"/>
      <c r="J446" s="146">
        <f t="shared" si="11"/>
        <v>1.5</v>
      </c>
      <c r="K446" s="147" t="s">
        <v>112</v>
      </c>
    </row>
    <row r="447" spans="1:11" ht="20.100000000000001" customHeight="1" x14ac:dyDescent="0.25">
      <c r="A447" s="147" t="s">
        <v>569</v>
      </c>
      <c r="B447" s="146">
        <v>10.67</v>
      </c>
      <c r="C447" s="175"/>
      <c r="D447" s="175"/>
      <c r="E447" s="175"/>
      <c r="F447" s="146"/>
      <c r="G447" s="146"/>
      <c r="H447" s="146"/>
      <c r="I447" s="146"/>
      <c r="J447" s="146">
        <f t="shared" si="11"/>
        <v>10.67</v>
      </c>
      <c r="K447" s="147" t="s">
        <v>112</v>
      </c>
    </row>
    <row r="448" spans="1:11" ht="20.100000000000001" customHeight="1" x14ac:dyDescent="0.25">
      <c r="A448" s="147" t="s">
        <v>570</v>
      </c>
      <c r="B448" s="146">
        <v>9.57</v>
      </c>
      <c r="C448" s="175"/>
      <c r="D448" s="175"/>
      <c r="E448" s="175"/>
      <c r="F448" s="146"/>
      <c r="G448" s="146"/>
      <c r="H448" s="146"/>
      <c r="I448" s="146"/>
      <c r="J448" s="146">
        <f t="shared" si="11"/>
        <v>9.57</v>
      </c>
      <c r="K448" s="147" t="s">
        <v>112</v>
      </c>
    </row>
    <row r="449" spans="1:11" ht="20.100000000000001" customHeight="1" x14ac:dyDescent="0.25">
      <c r="A449" s="147" t="s">
        <v>572</v>
      </c>
      <c r="B449" s="146">
        <v>5.23</v>
      </c>
      <c r="C449" s="175"/>
      <c r="D449" s="175"/>
      <c r="E449" s="175"/>
      <c r="F449" s="146"/>
      <c r="G449" s="146"/>
      <c r="H449" s="146"/>
      <c r="I449" s="146"/>
      <c r="J449" s="146">
        <f t="shared" si="11"/>
        <v>5.23</v>
      </c>
      <c r="K449" s="147" t="s">
        <v>112</v>
      </c>
    </row>
    <row r="450" spans="1:11" ht="20.100000000000001" customHeight="1" x14ac:dyDescent="0.25">
      <c r="A450" s="147" t="s">
        <v>573</v>
      </c>
      <c r="B450" s="146">
        <v>11.9</v>
      </c>
      <c r="C450" s="175"/>
      <c r="D450" s="175"/>
      <c r="E450" s="175"/>
      <c r="F450" s="146"/>
      <c r="G450" s="146"/>
      <c r="H450" s="146"/>
      <c r="I450" s="146"/>
      <c r="J450" s="146">
        <f t="shared" si="11"/>
        <v>11.9</v>
      </c>
      <c r="K450" s="147" t="s">
        <v>112</v>
      </c>
    </row>
    <row r="451" spans="1:11" ht="20.100000000000001" customHeight="1" x14ac:dyDescent="0.25">
      <c r="A451" s="147" t="s">
        <v>575</v>
      </c>
      <c r="B451" s="146">
        <v>8.39</v>
      </c>
      <c r="C451" s="175"/>
      <c r="D451" s="175"/>
      <c r="E451" s="175"/>
      <c r="F451" s="146"/>
      <c r="G451" s="146"/>
      <c r="H451" s="146"/>
      <c r="I451" s="146"/>
      <c r="J451" s="146">
        <f t="shared" si="11"/>
        <v>8.39</v>
      </c>
      <c r="K451" s="147" t="s">
        <v>112</v>
      </c>
    </row>
    <row r="452" spans="1:11" ht="20.100000000000001" customHeight="1" x14ac:dyDescent="0.25">
      <c r="A452" s="147" t="s">
        <v>543</v>
      </c>
      <c r="B452" s="146">
        <v>9.9</v>
      </c>
      <c r="C452" s="175"/>
      <c r="D452" s="175"/>
      <c r="E452" s="175"/>
      <c r="F452" s="146"/>
      <c r="G452" s="146"/>
      <c r="H452" s="146"/>
      <c r="I452" s="146"/>
      <c r="J452" s="146">
        <f t="shared" si="11"/>
        <v>9.9</v>
      </c>
      <c r="K452" s="147" t="s">
        <v>112</v>
      </c>
    </row>
    <row r="453" spans="1:11" ht="20.100000000000001" customHeight="1" x14ac:dyDescent="0.25">
      <c r="A453" s="147" t="s">
        <v>576</v>
      </c>
      <c r="B453" s="146">
        <v>10.8</v>
      </c>
      <c r="C453" s="175"/>
      <c r="D453" s="175"/>
      <c r="E453" s="175"/>
      <c r="F453" s="146"/>
      <c r="G453" s="146"/>
      <c r="H453" s="146"/>
      <c r="I453" s="146"/>
      <c r="J453" s="146">
        <f t="shared" si="11"/>
        <v>10.8</v>
      </c>
      <c r="K453" s="147" t="s">
        <v>112</v>
      </c>
    </row>
    <row r="454" spans="1:11" ht="20.100000000000001" customHeight="1" x14ac:dyDescent="0.25">
      <c r="A454" s="162" t="s">
        <v>577</v>
      </c>
      <c r="B454" s="215">
        <v>10.56</v>
      </c>
      <c r="C454" s="175"/>
      <c r="D454" s="175"/>
      <c r="E454" s="175"/>
      <c r="F454" s="146"/>
      <c r="G454" s="146"/>
      <c r="H454" s="146"/>
      <c r="I454" s="146"/>
      <c r="J454" s="215">
        <f t="shared" si="11"/>
        <v>10.56</v>
      </c>
      <c r="K454" s="147" t="s">
        <v>112</v>
      </c>
    </row>
    <row r="455" spans="1:11" ht="20.100000000000001" customHeight="1" x14ac:dyDescent="0.25">
      <c r="A455" s="162" t="s">
        <v>578</v>
      </c>
      <c r="B455" s="215">
        <v>11.29</v>
      </c>
      <c r="C455" s="175"/>
      <c r="D455" s="175"/>
      <c r="E455" s="175"/>
      <c r="F455" s="146"/>
      <c r="G455" s="146"/>
      <c r="H455" s="146"/>
      <c r="I455" s="146"/>
      <c r="J455" s="215">
        <f t="shared" si="11"/>
        <v>11.29</v>
      </c>
      <c r="K455" s="147" t="s">
        <v>112</v>
      </c>
    </row>
    <row r="456" spans="1:11" ht="20.100000000000001" customHeight="1" x14ac:dyDescent="0.25">
      <c r="A456" s="162" t="s">
        <v>579</v>
      </c>
      <c r="B456" s="215">
        <v>12.09</v>
      </c>
      <c r="C456" s="175"/>
      <c r="D456" s="175"/>
      <c r="E456" s="175"/>
      <c r="F456" s="146"/>
      <c r="G456" s="146"/>
      <c r="H456" s="146"/>
      <c r="I456" s="146"/>
      <c r="J456" s="215">
        <f t="shared" si="11"/>
        <v>12.09</v>
      </c>
      <c r="K456" s="147" t="s">
        <v>112</v>
      </c>
    </row>
    <row r="457" spans="1:11" ht="20.100000000000001" customHeight="1" x14ac:dyDescent="0.25">
      <c r="A457" s="147" t="s">
        <v>580</v>
      </c>
      <c r="B457" s="146">
        <v>1.88</v>
      </c>
      <c r="C457" s="146"/>
      <c r="D457" s="146"/>
      <c r="E457" s="146"/>
      <c r="F457" s="146"/>
      <c r="G457" s="146"/>
      <c r="H457" s="146"/>
      <c r="I457" s="146"/>
      <c r="J457" s="217">
        <f t="shared" si="11"/>
        <v>1.88</v>
      </c>
      <c r="K457" s="147" t="s">
        <v>112</v>
      </c>
    </row>
    <row r="458" spans="1:11" ht="20.100000000000001" customHeight="1" x14ac:dyDescent="0.25">
      <c r="A458" s="147" t="s">
        <v>581</v>
      </c>
      <c r="B458" s="146">
        <v>7.28</v>
      </c>
      <c r="C458" s="146"/>
      <c r="D458" s="146"/>
      <c r="E458" s="146"/>
      <c r="F458" s="146"/>
      <c r="G458" s="146"/>
      <c r="H458" s="146"/>
      <c r="I458" s="146"/>
      <c r="J458" s="218">
        <f t="shared" ref="J458:J476" si="12">B458</f>
        <v>7.28</v>
      </c>
      <c r="K458" s="147" t="s">
        <v>112</v>
      </c>
    </row>
    <row r="459" spans="1:11" ht="20.100000000000001" customHeight="1" x14ac:dyDescent="0.25">
      <c r="A459" s="147" t="s">
        <v>583</v>
      </c>
      <c r="B459" s="146">
        <v>7.36</v>
      </c>
      <c r="C459" s="146"/>
      <c r="D459" s="146"/>
      <c r="E459" s="146"/>
      <c r="F459" s="146"/>
      <c r="G459" s="146"/>
      <c r="H459" s="146"/>
      <c r="I459" s="146"/>
      <c r="J459" s="215">
        <f t="shared" si="12"/>
        <v>7.36</v>
      </c>
      <c r="K459" s="147" t="s">
        <v>112</v>
      </c>
    </row>
    <row r="460" spans="1:11" ht="20.100000000000001" customHeight="1" x14ac:dyDescent="0.25">
      <c r="A460" s="147" t="s">
        <v>584</v>
      </c>
      <c r="B460" s="146">
        <v>3.26</v>
      </c>
      <c r="C460" s="146"/>
      <c r="D460" s="146"/>
      <c r="E460" s="146"/>
      <c r="F460" s="146"/>
      <c r="G460" s="146"/>
      <c r="H460" s="146"/>
      <c r="I460" s="146"/>
      <c r="J460" s="217">
        <f t="shared" si="12"/>
        <v>3.26</v>
      </c>
      <c r="K460" s="147" t="s">
        <v>112</v>
      </c>
    </row>
    <row r="461" spans="1:11" ht="20.100000000000001" customHeight="1" x14ac:dyDescent="0.25">
      <c r="A461" s="128" t="s">
        <v>585</v>
      </c>
      <c r="B461" s="146">
        <v>4.3</v>
      </c>
      <c r="C461" s="146"/>
      <c r="D461" s="146"/>
      <c r="E461" s="204"/>
      <c r="F461" s="146"/>
      <c r="G461" s="146"/>
      <c r="H461" s="146"/>
      <c r="I461" s="146"/>
      <c r="J461" s="146">
        <f t="shared" si="12"/>
        <v>4.3</v>
      </c>
      <c r="K461" s="147" t="s">
        <v>112</v>
      </c>
    </row>
    <row r="462" spans="1:11" ht="20.100000000000001" customHeight="1" x14ac:dyDescent="0.25">
      <c r="A462" s="559" t="s">
        <v>588</v>
      </c>
      <c r="B462" s="146">
        <v>15.48</v>
      </c>
      <c r="C462" s="146"/>
      <c r="D462" s="146"/>
      <c r="E462" s="146"/>
      <c r="F462" s="146"/>
      <c r="G462" s="146"/>
      <c r="H462" s="146"/>
      <c r="I462" s="146"/>
      <c r="J462" s="146">
        <f t="shared" si="12"/>
        <v>15.48</v>
      </c>
      <c r="K462" s="147" t="s">
        <v>112</v>
      </c>
    </row>
    <row r="463" spans="1:11" ht="20.100000000000001" customHeight="1" x14ac:dyDescent="0.25">
      <c r="A463" s="559"/>
      <c r="B463" s="146">
        <v>9.99</v>
      </c>
      <c r="C463" s="146"/>
      <c r="D463" s="146"/>
      <c r="E463" s="146"/>
      <c r="F463" s="146"/>
      <c r="G463" s="146"/>
      <c r="H463" s="146"/>
      <c r="I463" s="146"/>
      <c r="J463" s="146">
        <f t="shared" si="12"/>
        <v>9.99</v>
      </c>
      <c r="K463" s="147" t="s">
        <v>112</v>
      </c>
    </row>
    <row r="464" spans="1:11" ht="20.100000000000001" customHeight="1" x14ac:dyDescent="0.25">
      <c r="A464" s="559"/>
      <c r="B464" s="146">
        <v>12.27</v>
      </c>
      <c r="C464" s="146"/>
      <c r="D464" s="146"/>
      <c r="E464" s="146"/>
      <c r="F464" s="146"/>
      <c r="G464" s="146"/>
      <c r="H464" s="146"/>
      <c r="I464" s="146"/>
      <c r="J464" s="146">
        <f t="shared" si="12"/>
        <v>12.27</v>
      </c>
      <c r="K464" s="147" t="s">
        <v>112</v>
      </c>
    </row>
    <row r="465" spans="1:12" ht="20.100000000000001" customHeight="1" x14ac:dyDescent="0.25">
      <c r="A465" s="559"/>
      <c r="B465" s="146">
        <v>5.3</v>
      </c>
      <c r="C465" s="146"/>
      <c r="D465" s="146"/>
      <c r="E465" s="146"/>
      <c r="F465" s="146"/>
      <c r="G465" s="146"/>
      <c r="H465" s="146"/>
      <c r="I465" s="146"/>
      <c r="J465" s="146">
        <f t="shared" si="12"/>
        <v>5.3</v>
      </c>
      <c r="K465" s="147" t="s">
        <v>112</v>
      </c>
    </row>
    <row r="466" spans="1:12" ht="20.100000000000001" customHeight="1" x14ac:dyDescent="0.25">
      <c r="A466" s="559"/>
      <c r="B466" s="146">
        <v>5.48</v>
      </c>
      <c r="C466" s="146"/>
      <c r="D466" s="146"/>
      <c r="E466" s="146"/>
      <c r="F466" s="146"/>
      <c r="G466" s="146"/>
      <c r="H466" s="146"/>
      <c r="I466" s="146"/>
      <c r="J466" s="146">
        <f t="shared" si="12"/>
        <v>5.48</v>
      </c>
      <c r="K466" s="147" t="s">
        <v>112</v>
      </c>
    </row>
    <row r="467" spans="1:12" ht="20.100000000000001" customHeight="1" x14ac:dyDescent="0.25">
      <c r="A467" s="559" t="s">
        <v>589</v>
      </c>
      <c r="B467" s="146">
        <v>38.130000000000003</v>
      </c>
      <c r="C467" s="146"/>
      <c r="D467" s="146"/>
      <c r="E467" s="146"/>
      <c r="F467" s="146"/>
      <c r="G467" s="146"/>
      <c r="H467" s="146"/>
      <c r="I467" s="146"/>
      <c r="J467" s="146">
        <f t="shared" si="12"/>
        <v>38.130000000000003</v>
      </c>
      <c r="K467" s="147" t="s">
        <v>112</v>
      </c>
    </row>
    <row r="468" spans="1:12" ht="20.100000000000001" customHeight="1" x14ac:dyDescent="0.25">
      <c r="A468" s="559"/>
      <c r="B468" s="146">
        <v>25.33</v>
      </c>
      <c r="C468" s="146"/>
      <c r="D468" s="146"/>
      <c r="E468" s="146"/>
      <c r="F468" s="146"/>
      <c r="G468" s="146"/>
      <c r="H468" s="146"/>
      <c r="I468" s="146"/>
      <c r="J468" s="146">
        <f t="shared" si="12"/>
        <v>25.33</v>
      </c>
      <c r="K468" s="147" t="s">
        <v>112</v>
      </c>
    </row>
    <row r="469" spans="1:12" ht="20.100000000000001" customHeight="1" x14ac:dyDescent="0.25">
      <c r="A469" s="173" t="s">
        <v>590</v>
      </c>
      <c r="B469" s="146">
        <v>3.6</v>
      </c>
      <c r="C469" s="146"/>
      <c r="D469" s="146"/>
      <c r="E469" s="146"/>
      <c r="F469" s="146"/>
      <c r="G469" s="146"/>
      <c r="H469" s="146"/>
      <c r="I469" s="146"/>
      <c r="J469" s="146">
        <f t="shared" si="12"/>
        <v>3.6</v>
      </c>
      <c r="K469" s="147" t="s">
        <v>112</v>
      </c>
    </row>
    <row r="470" spans="1:12" ht="20.100000000000001" customHeight="1" x14ac:dyDescent="0.25">
      <c r="A470" s="559" t="s">
        <v>588</v>
      </c>
      <c r="B470" s="146">
        <f>9.82+2.25</f>
        <v>12.07</v>
      </c>
      <c r="C470" s="146"/>
      <c r="D470" s="146"/>
      <c r="E470" s="146"/>
      <c r="F470" s="146"/>
      <c r="G470" s="146"/>
      <c r="H470" s="146"/>
      <c r="I470" s="146"/>
      <c r="J470" s="146">
        <f t="shared" si="12"/>
        <v>12.07</v>
      </c>
      <c r="K470" s="147" t="s">
        <v>112</v>
      </c>
    </row>
    <row r="471" spans="1:12" ht="20.100000000000001" customHeight="1" x14ac:dyDescent="0.25">
      <c r="A471" s="559"/>
      <c r="B471" s="146">
        <v>4.78</v>
      </c>
      <c r="C471" s="146"/>
      <c r="D471" s="146"/>
      <c r="E471" s="146"/>
      <c r="F471" s="146"/>
      <c r="G471" s="146"/>
      <c r="H471" s="146"/>
      <c r="I471" s="146"/>
      <c r="J471" s="146">
        <f t="shared" si="12"/>
        <v>4.78</v>
      </c>
      <c r="K471" s="147" t="s">
        <v>112</v>
      </c>
    </row>
    <row r="472" spans="1:12" ht="20.100000000000001" customHeight="1" x14ac:dyDescent="0.25">
      <c r="A472" s="173" t="s">
        <v>591</v>
      </c>
      <c r="B472" s="146">
        <f>30.46+9.2</f>
        <v>39.659999999999997</v>
      </c>
      <c r="C472" s="146"/>
      <c r="D472" s="146"/>
      <c r="E472" s="146"/>
      <c r="F472" s="146"/>
      <c r="G472" s="146"/>
      <c r="H472" s="146"/>
      <c r="I472" s="146"/>
      <c r="J472" s="146">
        <f t="shared" si="12"/>
        <v>39.659999999999997</v>
      </c>
      <c r="K472" s="147" t="s">
        <v>112</v>
      </c>
    </row>
    <row r="473" spans="1:12" ht="20.100000000000001" customHeight="1" x14ac:dyDescent="0.25">
      <c r="A473" s="173" t="s">
        <v>592</v>
      </c>
      <c r="B473" s="146">
        <f>9.81+0.15</f>
        <v>9.9600000000000009</v>
      </c>
      <c r="C473" s="146"/>
      <c r="D473" s="146"/>
      <c r="E473" s="146"/>
      <c r="F473" s="146"/>
      <c r="G473" s="146"/>
      <c r="H473" s="146"/>
      <c r="I473" s="146"/>
      <c r="J473" s="146">
        <f t="shared" si="12"/>
        <v>9.9600000000000009</v>
      </c>
      <c r="K473" s="147" t="s">
        <v>112</v>
      </c>
    </row>
    <row r="474" spans="1:12" ht="20.100000000000001" customHeight="1" x14ac:dyDescent="0.25">
      <c r="A474" s="173" t="s">
        <v>593</v>
      </c>
      <c r="B474" s="146">
        <v>16.28</v>
      </c>
      <c r="C474" s="146"/>
      <c r="D474" s="146"/>
      <c r="E474" s="146"/>
      <c r="F474" s="146"/>
      <c r="G474" s="146"/>
      <c r="H474" s="146"/>
      <c r="I474" s="146"/>
      <c r="J474" s="146">
        <f t="shared" si="12"/>
        <v>16.28</v>
      </c>
      <c r="K474" s="147" t="s">
        <v>112</v>
      </c>
    </row>
    <row r="475" spans="1:12" ht="20.100000000000001" customHeight="1" x14ac:dyDescent="0.25">
      <c r="A475" s="173" t="s">
        <v>594</v>
      </c>
      <c r="B475" s="146">
        <f>15.49+12.11</f>
        <v>27.6</v>
      </c>
      <c r="C475" s="146"/>
      <c r="D475" s="146"/>
      <c r="E475" s="146"/>
      <c r="F475" s="146"/>
      <c r="G475" s="146"/>
      <c r="H475" s="146"/>
      <c r="I475" s="146"/>
      <c r="J475" s="146">
        <f t="shared" si="12"/>
        <v>27.6</v>
      </c>
      <c r="K475" s="147" t="s">
        <v>112</v>
      </c>
    </row>
    <row r="476" spans="1:12" ht="20.100000000000001" customHeight="1" x14ac:dyDescent="0.25">
      <c r="A476" s="173" t="s">
        <v>595</v>
      </c>
      <c r="B476" s="146">
        <v>7.42</v>
      </c>
      <c r="C476" s="146"/>
      <c r="D476" s="146"/>
      <c r="E476" s="146"/>
      <c r="F476" s="146"/>
      <c r="G476" s="146"/>
      <c r="H476" s="146"/>
      <c r="I476" s="146"/>
      <c r="J476" s="146">
        <f t="shared" si="12"/>
        <v>7.42</v>
      </c>
      <c r="K476" s="147" t="s">
        <v>112</v>
      </c>
    </row>
    <row r="477" spans="1:12" ht="20.100000000000001" customHeight="1" x14ac:dyDescent="0.3">
      <c r="A477" s="128"/>
      <c r="B477" s="146"/>
      <c r="C477" s="206"/>
      <c r="D477" s="207"/>
      <c r="E477" s="207"/>
      <c r="F477" s="128"/>
      <c r="G477" s="146"/>
      <c r="H477" s="206"/>
      <c r="I477" s="137" t="s">
        <v>14</v>
      </c>
      <c r="J477" s="161">
        <f>SUM(J394:J476)</f>
        <v>1095.3799999999999</v>
      </c>
      <c r="K477" s="219" t="s">
        <v>112</v>
      </c>
    </row>
    <row r="478" spans="1:12" ht="20.100000000000001" customHeight="1" x14ac:dyDescent="0.3">
      <c r="A478" s="208"/>
      <c r="B478" s="208"/>
      <c r="C478" s="208"/>
      <c r="D478" s="208"/>
      <c r="E478" s="209"/>
      <c r="F478" s="210"/>
      <c r="G478" s="210"/>
      <c r="H478" s="210"/>
      <c r="I478" s="210"/>
      <c r="J478" s="211"/>
      <c r="K478" s="212"/>
    </row>
    <row r="479" spans="1:12" ht="20.100000000000001" customHeight="1" x14ac:dyDescent="0.25">
      <c r="A479" s="556" t="s">
        <v>436</v>
      </c>
      <c r="B479" s="526" t="s">
        <v>597</v>
      </c>
      <c r="C479" s="526"/>
      <c r="D479" s="526"/>
      <c r="E479" s="526"/>
      <c r="F479" s="526"/>
      <c r="G479" s="526"/>
      <c r="H479" s="526"/>
      <c r="I479" s="526"/>
      <c r="J479" s="526"/>
      <c r="K479" s="526"/>
      <c r="L479" s="116" t="s">
        <v>446</v>
      </c>
    </row>
    <row r="480" spans="1:12" ht="20.100000000000001" customHeight="1" x14ac:dyDescent="0.25">
      <c r="A480" s="556"/>
      <c r="B480" s="127" t="s">
        <v>598</v>
      </c>
      <c r="C480" s="127" t="s">
        <v>599</v>
      </c>
      <c r="D480" s="169" t="s">
        <v>600</v>
      </c>
      <c r="E480" s="169" t="s">
        <v>601</v>
      </c>
      <c r="F480" s="171"/>
      <c r="G480" s="171"/>
      <c r="H480" s="171"/>
      <c r="I480" s="171"/>
      <c r="J480" s="128" t="s">
        <v>14</v>
      </c>
      <c r="K480" s="129" t="s">
        <v>169</v>
      </c>
    </row>
    <row r="481" spans="1:12" ht="20.100000000000001" customHeight="1" x14ac:dyDescent="0.25">
      <c r="A481" s="560" t="s">
        <v>602</v>
      </c>
      <c r="B481" s="169">
        <v>1.48</v>
      </c>
      <c r="C481" s="169">
        <v>1.7</v>
      </c>
      <c r="D481" s="169"/>
      <c r="E481" s="169">
        <f t="shared" ref="E481:E490" si="13">B481*C481</f>
        <v>2.516</v>
      </c>
      <c r="F481" s="171"/>
      <c r="G481" s="171"/>
      <c r="H481" s="171"/>
      <c r="I481" s="171"/>
      <c r="J481" s="128">
        <f t="shared" ref="J481:J486" si="14">E481</f>
        <v>2.516</v>
      </c>
      <c r="K481" s="156" t="s">
        <v>24</v>
      </c>
    </row>
    <row r="482" spans="1:12" ht="20.100000000000001" customHeight="1" x14ac:dyDescent="0.25">
      <c r="A482" s="560"/>
      <c r="B482" s="169">
        <v>1.19</v>
      </c>
      <c r="C482" s="169">
        <v>1.7</v>
      </c>
      <c r="D482" s="169"/>
      <c r="E482" s="169">
        <f t="shared" si="13"/>
        <v>2.0229999999999997</v>
      </c>
      <c r="F482" s="171"/>
      <c r="G482" s="171"/>
      <c r="H482" s="171"/>
      <c r="I482" s="171"/>
      <c r="J482" s="128">
        <f t="shared" si="14"/>
        <v>2.0229999999999997</v>
      </c>
      <c r="K482" s="156" t="s">
        <v>24</v>
      </c>
    </row>
    <row r="483" spans="1:12" ht="20.100000000000001" customHeight="1" x14ac:dyDescent="0.25">
      <c r="A483" s="560"/>
      <c r="B483" s="169">
        <f>1.42+0.24</f>
        <v>1.66</v>
      </c>
      <c r="C483" s="169">
        <v>1.7</v>
      </c>
      <c r="D483" s="169"/>
      <c r="E483" s="169">
        <f t="shared" si="13"/>
        <v>2.8219999999999996</v>
      </c>
      <c r="F483" s="171"/>
      <c r="G483" s="171"/>
      <c r="H483" s="171"/>
      <c r="I483" s="171"/>
      <c r="J483" s="128">
        <f t="shared" si="14"/>
        <v>2.8219999999999996</v>
      </c>
      <c r="K483" s="156" t="s">
        <v>24</v>
      </c>
    </row>
    <row r="484" spans="1:12" ht="20.100000000000001" customHeight="1" x14ac:dyDescent="0.25">
      <c r="A484" s="560" t="s">
        <v>603</v>
      </c>
      <c r="B484" s="169">
        <v>1.48</v>
      </c>
      <c r="C484" s="169">
        <v>1.7</v>
      </c>
      <c r="D484" s="169"/>
      <c r="E484" s="169">
        <f t="shared" si="13"/>
        <v>2.516</v>
      </c>
      <c r="F484" s="171"/>
      <c r="G484" s="171"/>
      <c r="H484" s="171"/>
      <c r="I484" s="171"/>
      <c r="J484" s="128">
        <f t="shared" si="14"/>
        <v>2.516</v>
      </c>
      <c r="K484" s="156" t="s">
        <v>24</v>
      </c>
    </row>
    <row r="485" spans="1:12" ht="20.100000000000001" customHeight="1" x14ac:dyDescent="0.25">
      <c r="A485" s="560"/>
      <c r="B485" s="169">
        <v>1.1599999999999999</v>
      </c>
      <c r="C485" s="169">
        <v>1.7</v>
      </c>
      <c r="D485" s="169"/>
      <c r="E485" s="169">
        <f t="shared" si="13"/>
        <v>1.9719999999999998</v>
      </c>
      <c r="F485" s="171"/>
      <c r="G485" s="171"/>
      <c r="H485" s="171"/>
      <c r="I485" s="171"/>
      <c r="J485" s="128">
        <f t="shared" si="14"/>
        <v>1.9719999999999998</v>
      </c>
      <c r="K485" s="156" t="s">
        <v>24</v>
      </c>
    </row>
    <row r="486" spans="1:12" ht="20.100000000000001" customHeight="1" x14ac:dyDescent="0.25">
      <c r="A486" s="560"/>
      <c r="B486" s="169">
        <f>1.39+0.27</f>
        <v>1.66</v>
      </c>
      <c r="C486" s="169">
        <v>1.7</v>
      </c>
      <c r="D486" s="169"/>
      <c r="E486" s="169">
        <f t="shared" si="13"/>
        <v>2.8219999999999996</v>
      </c>
      <c r="F486" s="171"/>
      <c r="G486" s="171"/>
      <c r="H486" s="171"/>
      <c r="I486" s="171"/>
      <c r="J486" s="128">
        <f t="shared" si="14"/>
        <v>2.8219999999999996</v>
      </c>
      <c r="K486" s="156" t="s">
        <v>24</v>
      </c>
    </row>
    <row r="487" spans="1:12" ht="20.100000000000001" customHeight="1" x14ac:dyDescent="0.25">
      <c r="A487" s="169" t="s">
        <v>510</v>
      </c>
      <c r="B487" s="169">
        <v>2.11</v>
      </c>
      <c r="C487" s="169">
        <v>1.7</v>
      </c>
      <c r="D487" s="169">
        <v>6</v>
      </c>
      <c r="E487" s="169">
        <f t="shared" si="13"/>
        <v>3.5869999999999997</v>
      </c>
      <c r="F487" s="171"/>
      <c r="G487" s="171"/>
      <c r="H487" s="171"/>
      <c r="I487" s="171"/>
      <c r="J487" s="128">
        <f>B487*C487*D487</f>
        <v>21.521999999999998</v>
      </c>
      <c r="K487" s="156" t="s">
        <v>24</v>
      </c>
    </row>
    <row r="488" spans="1:12" ht="20.100000000000001" customHeight="1" x14ac:dyDescent="0.25">
      <c r="A488" s="169" t="s">
        <v>604</v>
      </c>
      <c r="B488" s="169">
        <v>2.11</v>
      </c>
      <c r="C488" s="169">
        <v>1.7</v>
      </c>
      <c r="D488" s="169">
        <v>6</v>
      </c>
      <c r="E488" s="169">
        <f t="shared" si="13"/>
        <v>3.5869999999999997</v>
      </c>
      <c r="F488" s="171"/>
      <c r="G488" s="171"/>
      <c r="H488" s="171"/>
      <c r="I488" s="171"/>
      <c r="J488" s="128">
        <f>B488*C488*D488</f>
        <v>21.521999999999998</v>
      </c>
      <c r="K488" s="156" t="s">
        <v>24</v>
      </c>
    </row>
    <row r="489" spans="1:12" ht="20.100000000000001" customHeight="1" x14ac:dyDescent="0.25">
      <c r="A489" s="169" t="s">
        <v>605</v>
      </c>
      <c r="B489" s="169">
        <f>3.54+(2.11*3)</f>
        <v>9.870000000000001</v>
      </c>
      <c r="C489" s="169">
        <v>1.7</v>
      </c>
      <c r="D489" s="169"/>
      <c r="E489" s="169">
        <f t="shared" si="13"/>
        <v>16.779</v>
      </c>
      <c r="F489" s="171"/>
      <c r="G489" s="171"/>
      <c r="H489" s="171"/>
      <c r="I489" s="171"/>
      <c r="J489" s="128">
        <f>E489</f>
        <v>16.779</v>
      </c>
      <c r="K489" s="156" t="s">
        <v>24</v>
      </c>
    </row>
    <row r="490" spans="1:12" ht="20.100000000000001" customHeight="1" x14ac:dyDescent="0.25">
      <c r="A490" s="169" t="s">
        <v>606</v>
      </c>
      <c r="B490" s="169">
        <f>3.54+0.4+(2.17*2)</f>
        <v>8.2799999999999994</v>
      </c>
      <c r="C490" s="169">
        <v>1.7</v>
      </c>
      <c r="D490" s="169"/>
      <c r="E490" s="220">
        <f t="shared" si="13"/>
        <v>14.075999999999999</v>
      </c>
      <c r="F490" s="220"/>
      <c r="G490" s="220"/>
      <c r="H490" s="220"/>
      <c r="I490" s="220"/>
      <c r="J490" s="128">
        <f>E490</f>
        <v>14.075999999999999</v>
      </c>
      <c r="K490" s="156" t="s">
        <v>24</v>
      </c>
    </row>
    <row r="491" spans="1:12" ht="20.100000000000001" customHeight="1" x14ac:dyDescent="0.3">
      <c r="A491" s="169"/>
      <c r="B491" s="169"/>
      <c r="C491" s="169"/>
      <c r="D491" s="169"/>
      <c r="E491" s="220"/>
      <c r="F491" s="220"/>
      <c r="G491" s="220"/>
      <c r="H491" s="220"/>
      <c r="I491" s="137" t="s">
        <v>14</v>
      </c>
      <c r="J491" s="161">
        <f>SUM(J481:J490)</f>
        <v>88.57</v>
      </c>
      <c r="K491" s="139" t="s">
        <v>24</v>
      </c>
    </row>
    <row r="492" spans="1:12" s="116" customFormat="1" ht="20.100000000000001" customHeight="1" x14ac:dyDescent="0.2"/>
    <row r="493" spans="1:12" ht="20.100000000000001" customHeight="1" x14ac:dyDescent="0.25">
      <c r="A493" s="556" t="s">
        <v>436</v>
      </c>
      <c r="B493" s="526" t="s">
        <v>607</v>
      </c>
      <c r="C493" s="526"/>
      <c r="D493" s="526"/>
      <c r="E493" s="526"/>
      <c r="F493" s="526"/>
      <c r="G493" s="526"/>
      <c r="H493" s="526"/>
      <c r="I493" s="526"/>
      <c r="J493" s="526"/>
      <c r="K493" s="526"/>
      <c r="L493" s="116" t="s">
        <v>446</v>
      </c>
    </row>
    <row r="494" spans="1:12" ht="20.100000000000001" customHeight="1" x14ac:dyDescent="0.25">
      <c r="A494" s="556"/>
      <c r="B494" s="127" t="s">
        <v>437</v>
      </c>
      <c r="C494" s="127" t="s">
        <v>438</v>
      </c>
      <c r="D494" s="127" t="s">
        <v>439</v>
      </c>
      <c r="E494" s="127" t="s">
        <v>465</v>
      </c>
      <c r="F494" s="127" t="s">
        <v>441</v>
      </c>
      <c r="G494" s="171"/>
      <c r="H494" s="171"/>
      <c r="I494" s="171"/>
      <c r="J494" s="128" t="s">
        <v>14</v>
      </c>
      <c r="K494" s="129" t="s">
        <v>169</v>
      </c>
    </row>
    <row r="495" spans="1:12" ht="20.100000000000001" customHeight="1" x14ac:dyDescent="0.25">
      <c r="A495" s="221" t="s">
        <v>608</v>
      </c>
      <c r="B495" s="127">
        <v>2.6</v>
      </c>
      <c r="C495" s="127"/>
      <c r="D495" s="146">
        <v>2.6</v>
      </c>
      <c r="E495" s="146"/>
      <c r="F495" s="127">
        <f>B495*D495</f>
        <v>6.7600000000000007</v>
      </c>
      <c r="G495" s="127"/>
      <c r="H495" s="127"/>
      <c r="I495" s="127"/>
      <c r="J495" s="222">
        <f>B495*D495</f>
        <v>6.7600000000000007</v>
      </c>
      <c r="K495" s="156" t="s">
        <v>24</v>
      </c>
    </row>
    <row r="496" spans="1:12" ht="20.100000000000001" customHeight="1" x14ac:dyDescent="0.3">
      <c r="A496" s="542" t="str">
        <f>B493</f>
        <v>COBOGÓ 39X39X7CM</v>
      </c>
      <c r="B496" s="542"/>
      <c r="C496" s="542"/>
      <c r="D496" s="542"/>
      <c r="E496" s="223"/>
      <c r="F496" s="205"/>
      <c r="G496" s="205"/>
      <c r="H496" s="205"/>
      <c r="I496" s="137" t="s">
        <v>14</v>
      </c>
      <c r="J496" s="161">
        <f>SUM(J495:J495)</f>
        <v>6.7600000000000007</v>
      </c>
      <c r="K496" s="139" t="s">
        <v>24</v>
      </c>
    </row>
    <row r="497" spans="1:11" s="116" customFormat="1" ht="20.100000000000001" customHeight="1" x14ac:dyDescent="0.2"/>
    <row r="498" spans="1:11" ht="20.100000000000001" customHeight="1" x14ac:dyDescent="0.25">
      <c r="A498" s="556" t="s">
        <v>436</v>
      </c>
      <c r="B498" s="526" t="str">
        <f>'PLANILHA DE CUSTO'!D65</f>
        <v>Brises pré-moldados (pm) de concreto, esp.= 5cm</v>
      </c>
      <c r="C498" s="526"/>
      <c r="D498" s="526"/>
      <c r="E498" s="526"/>
      <c r="F498" s="526"/>
      <c r="G498" s="526"/>
      <c r="H498" s="526"/>
      <c r="I498" s="526"/>
      <c r="J498" s="526"/>
      <c r="K498" s="526"/>
    </row>
    <row r="499" spans="1:11" ht="20.100000000000001" customHeight="1" x14ac:dyDescent="0.25">
      <c r="A499" s="556"/>
      <c r="B499" s="127" t="s">
        <v>437</v>
      </c>
      <c r="C499" s="127" t="s">
        <v>438</v>
      </c>
      <c r="D499" s="127" t="s">
        <v>439</v>
      </c>
      <c r="E499" s="127" t="s">
        <v>465</v>
      </c>
      <c r="F499" s="127" t="s">
        <v>441</v>
      </c>
      <c r="G499" s="171"/>
      <c r="H499" s="171"/>
      <c r="I499" s="171"/>
      <c r="J499" s="128" t="s">
        <v>14</v>
      </c>
      <c r="K499" s="129" t="s">
        <v>169</v>
      </c>
    </row>
    <row r="500" spans="1:11" ht="20.100000000000001" customHeight="1" x14ac:dyDescent="0.25">
      <c r="A500" s="127" t="s">
        <v>609</v>
      </c>
      <c r="B500" s="127"/>
      <c r="C500" s="127"/>
      <c r="D500" s="146"/>
      <c r="E500" s="224"/>
      <c r="F500" s="127">
        <v>27.66</v>
      </c>
      <c r="G500" s="127"/>
      <c r="H500" s="127"/>
      <c r="I500" s="127"/>
      <c r="J500" s="222">
        <f>F500</f>
        <v>27.66</v>
      </c>
      <c r="K500" s="156" t="s">
        <v>55</v>
      </c>
    </row>
    <row r="501" spans="1:11" ht="20.100000000000001" customHeight="1" x14ac:dyDescent="0.25">
      <c r="A501" s="534" t="s">
        <v>610</v>
      </c>
      <c r="B501" s="127"/>
      <c r="C501" s="127"/>
      <c r="D501" s="146"/>
      <c r="E501" s="224">
        <v>21</v>
      </c>
      <c r="F501" s="127">
        <v>0.16</v>
      </c>
      <c r="G501" s="127"/>
      <c r="H501" s="127"/>
      <c r="I501" s="127"/>
      <c r="J501" s="222">
        <f>E501*F501</f>
        <v>3.36</v>
      </c>
      <c r="K501" s="156" t="s">
        <v>55</v>
      </c>
    </row>
    <row r="502" spans="1:11" ht="20.100000000000001" customHeight="1" x14ac:dyDescent="0.25">
      <c r="A502" s="534"/>
      <c r="B502" s="127"/>
      <c r="C502" s="127"/>
      <c r="D502" s="146"/>
      <c r="E502" s="224">
        <v>12</v>
      </c>
      <c r="F502" s="127">
        <v>0.16</v>
      </c>
      <c r="G502" s="127"/>
      <c r="H502" s="127"/>
      <c r="I502" s="127"/>
      <c r="J502" s="222">
        <f>E502*F502</f>
        <v>1.92</v>
      </c>
      <c r="K502" s="156" t="s">
        <v>55</v>
      </c>
    </row>
    <row r="503" spans="1:11" ht="20.100000000000001" customHeight="1" x14ac:dyDescent="0.25">
      <c r="A503" s="127" t="s">
        <v>611</v>
      </c>
      <c r="B503" s="127"/>
      <c r="C503" s="127"/>
      <c r="D503" s="146"/>
      <c r="E503" s="224"/>
      <c r="F503" s="127">
        <v>50.26</v>
      </c>
      <c r="G503" s="127"/>
      <c r="H503" s="127"/>
      <c r="I503" s="127"/>
      <c r="J503" s="222">
        <f>F503</f>
        <v>50.26</v>
      </c>
      <c r="K503" s="156" t="s">
        <v>55</v>
      </c>
    </row>
    <row r="504" spans="1:11" ht="20.100000000000001" customHeight="1" x14ac:dyDescent="0.25">
      <c r="A504" s="127" t="s">
        <v>612</v>
      </c>
      <c r="B504" s="127"/>
      <c r="C504" s="127"/>
      <c r="D504" s="146"/>
      <c r="E504" s="224">
        <v>2</v>
      </c>
      <c r="F504" s="127">
        <f>0.5*3</f>
        <v>1.5</v>
      </c>
      <c r="G504" s="127"/>
      <c r="H504" s="127"/>
      <c r="I504" s="127"/>
      <c r="J504" s="222">
        <f>E504*F504</f>
        <v>3</v>
      </c>
      <c r="K504" s="156" t="s">
        <v>55</v>
      </c>
    </row>
    <row r="505" spans="1:11" ht="20.100000000000001" customHeight="1" x14ac:dyDescent="0.25">
      <c r="A505" s="127" t="s">
        <v>593</v>
      </c>
      <c r="B505" s="127"/>
      <c r="C505" s="127"/>
      <c r="D505" s="146"/>
      <c r="E505" s="224">
        <v>17</v>
      </c>
      <c r="F505" s="127">
        <f>0.5*3.65</f>
        <v>1.825</v>
      </c>
      <c r="G505" s="127"/>
      <c r="H505" s="127"/>
      <c r="I505" s="127"/>
      <c r="J505" s="222">
        <f>E505*F505</f>
        <v>31.024999999999999</v>
      </c>
      <c r="K505" s="156" t="s">
        <v>55</v>
      </c>
    </row>
    <row r="506" spans="1:11" ht="20.100000000000001" customHeight="1" x14ac:dyDescent="0.3">
      <c r="A506" s="542" t="str">
        <f>B498</f>
        <v>Brises pré-moldados (pm) de concreto, esp.= 5cm</v>
      </c>
      <c r="B506" s="542"/>
      <c r="C506" s="542"/>
      <c r="D506" s="542"/>
      <c r="E506" s="223"/>
      <c r="F506" s="205"/>
      <c r="G506" s="205"/>
      <c r="H506" s="205"/>
      <c r="I506" s="205" t="s">
        <v>14</v>
      </c>
      <c r="J506" s="161">
        <f>SUM(J500:J505)</f>
        <v>117.22499999999999</v>
      </c>
      <c r="K506" s="139" t="s">
        <v>24</v>
      </c>
    </row>
    <row r="507" spans="1:11" s="116" customFormat="1" ht="20.100000000000001" customHeight="1" x14ac:dyDescent="0.2"/>
    <row r="508" spans="1:11" ht="20.100000000000001" customHeight="1" x14ac:dyDescent="0.25">
      <c r="A508" s="556" t="s">
        <v>436</v>
      </c>
      <c r="B508" s="526" t="str">
        <f>'PLANILHA DE CUSTO'!D66</f>
        <v>Grade em metalon</v>
      </c>
      <c r="C508" s="526"/>
      <c r="D508" s="526"/>
      <c r="E508" s="526"/>
      <c r="F508" s="526"/>
      <c r="G508" s="526"/>
      <c r="H508" s="526"/>
      <c r="I508" s="526"/>
      <c r="J508" s="526"/>
      <c r="K508" s="526"/>
    </row>
    <row r="509" spans="1:11" ht="20.100000000000001" customHeight="1" x14ac:dyDescent="0.25">
      <c r="A509" s="556"/>
      <c r="B509" s="127" t="s">
        <v>437</v>
      </c>
      <c r="C509" s="127" t="s">
        <v>438</v>
      </c>
      <c r="D509" s="127" t="s">
        <v>439</v>
      </c>
      <c r="E509" s="127" t="s">
        <v>465</v>
      </c>
      <c r="F509" s="127" t="s">
        <v>441</v>
      </c>
      <c r="G509" s="171"/>
      <c r="H509" s="171"/>
      <c r="I509" s="171"/>
      <c r="J509" s="128" t="s">
        <v>14</v>
      </c>
      <c r="K509" s="129" t="s">
        <v>169</v>
      </c>
    </row>
    <row r="510" spans="1:11" ht="20.100000000000001" customHeight="1" x14ac:dyDescent="0.25">
      <c r="A510" s="127" t="s">
        <v>613</v>
      </c>
      <c r="B510" s="127"/>
      <c r="C510" s="127"/>
      <c r="D510" s="146"/>
      <c r="E510" s="224">
        <v>24</v>
      </c>
      <c r="F510" s="127">
        <f>0.7+0.47</f>
        <v>1.17</v>
      </c>
      <c r="G510" s="127"/>
      <c r="H510" s="127"/>
      <c r="I510" s="127"/>
      <c r="J510" s="222">
        <f>E510*F510</f>
        <v>28.08</v>
      </c>
      <c r="K510" s="156" t="s">
        <v>24</v>
      </c>
    </row>
    <row r="511" spans="1:11" ht="20.100000000000001" customHeight="1" x14ac:dyDescent="0.25">
      <c r="A511" s="225" t="s">
        <v>614</v>
      </c>
      <c r="B511" s="127"/>
      <c r="C511" s="127"/>
      <c r="D511" s="146"/>
      <c r="E511" s="224">
        <v>24</v>
      </c>
      <c r="F511" s="127">
        <v>0.3</v>
      </c>
      <c r="G511" s="127"/>
      <c r="H511" s="127"/>
      <c r="I511" s="127"/>
      <c r="J511" s="222">
        <f>E511*F511</f>
        <v>7.1999999999999993</v>
      </c>
      <c r="K511" s="156" t="s">
        <v>24</v>
      </c>
    </row>
    <row r="512" spans="1:11" ht="20.100000000000001" customHeight="1" x14ac:dyDescent="0.3">
      <c r="A512" s="542" t="str">
        <f>B508</f>
        <v>Grade em metalon</v>
      </c>
      <c r="B512" s="542"/>
      <c r="C512" s="542"/>
      <c r="D512" s="542"/>
      <c r="E512" s="223"/>
      <c r="F512" s="205"/>
      <c r="G512" s="205"/>
      <c r="H512" s="205"/>
      <c r="I512" s="205" t="s">
        <v>14</v>
      </c>
      <c r="J512" s="161">
        <f>SUM(J510:J511)</f>
        <v>35.28</v>
      </c>
      <c r="K512" s="139" t="s">
        <v>24</v>
      </c>
    </row>
    <row r="513" spans="1:11" s="116" customFormat="1" ht="20.100000000000001" customHeight="1" x14ac:dyDescent="0.2"/>
    <row r="514" spans="1:11" ht="20.100000000000001" customHeight="1" x14ac:dyDescent="0.25">
      <c r="A514" s="556" t="s">
        <v>436</v>
      </c>
      <c r="B514" s="526" t="str">
        <f>'PLANILHA DE CUSTO'!D67</f>
        <v>Parede de gesso acartonado - dry - wall d 95/70/60 1 st/1st 12,5mm sistemas lafarge gypsum ou similar</v>
      </c>
      <c r="C514" s="526"/>
      <c r="D514" s="526"/>
      <c r="E514" s="526"/>
      <c r="F514" s="526"/>
      <c r="G514" s="526"/>
      <c r="H514" s="526"/>
      <c r="I514" s="526"/>
      <c r="J514" s="526"/>
      <c r="K514" s="526"/>
    </row>
    <row r="515" spans="1:11" ht="20.100000000000001" customHeight="1" x14ac:dyDescent="0.25">
      <c r="A515" s="556"/>
      <c r="B515" s="127" t="s">
        <v>437</v>
      </c>
      <c r="C515" s="127" t="s">
        <v>438</v>
      </c>
      <c r="D515" s="127" t="s">
        <v>439</v>
      </c>
      <c r="E515" s="127" t="s">
        <v>465</v>
      </c>
      <c r="F515" s="127" t="s">
        <v>441</v>
      </c>
      <c r="G515" s="171"/>
      <c r="H515" s="171"/>
      <c r="I515" s="171"/>
      <c r="J515" s="128" t="s">
        <v>14</v>
      </c>
      <c r="K515" s="129" t="s">
        <v>169</v>
      </c>
    </row>
    <row r="516" spans="1:11" ht="20.100000000000001" customHeight="1" x14ac:dyDescent="0.25">
      <c r="A516" s="127" t="s">
        <v>615</v>
      </c>
      <c r="B516" s="127">
        <f>4.14+0.79+0.79</f>
        <v>5.72</v>
      </c>
      <c r="C516" s="127"/>
      <c r="D516" s="146">
        <v>3</v>
      </c>
      <c r="E516" s="224"/>
      <c r="F516" s="127">
        <f>B516*D516</f>
        <v>17.16</v>
      </c>
      <c r="G516" s="127"/>
      <c r="H516" s="127"/>
      <c r="I516" s="127"/>
      <c r="J516" s="222">
        <f>F516</f>
        <v>17.16</v>
      </c>
      <c r="K516" s="156" t="s">
        <v>55</v>
      </c>
    </row>
    <row r="517" spans="1:11" ht="20.100000000000001" customHeight="1" x14ac:dyDescent="0.3">
      <c r="A517" s="542" t="str">
        <f>B514</f>
        <v>Parede de gesso acartonado - dry - wall d 95/70/60 1 st/1st 12,5mm sistemas lafarge gypsum ou similar</v>
      </c>
      <c r="B517" s="542"/>
      <c r="C517" s="542"/>
      <c r="D517" s="542"/>
      <c r="E517" s="223"/>
      <c r="F517" s="205"/>
      <c r="G517" s="205"/>
      <c r="H517" s="205"/>
      <c r="I517" s="205" t="s">
        <v>14</v>
      </c>
      <c r="J517" s="161">
        <f>SUM(J516:J516)</f>
        <v>17.16</v>
      </c>
      <c r="K517" s="139" t="s">
        <v>24</v>
      </c>
    </row>
    <row r="518" spans="1:11" s="116" customFormat="1" ht="20.100000000000001" customHeight="1" x14ac:dyDescent="0.2"/>
    <row r="519" spans="1:11" x14ac:dyDescent="0.25">
      <c r="A519" s="556" t="s">
        <v>436</v>
      </c>
      <c r="B519" s="526" t="str">
        <f>'PLANILHA DE CUSTO'!D68</f>
        <v>Cobogó de concreto</v>
      </c>
      <c r="C519" s="526"/>
      <c r="D519" s="526"/>
      <c r="E519" s="526"/>
      <c r="F519" s="526"/>
      <c r="G519" s="526"/>
      <c r="H519" s="526"/>
      <c r="I519" s="526"/>
      <c r="J519" s="526"/>
      <c r="K519" s="526"/>
    </row>
    <row r="520" spans="1:11" ht="20.100000000000001" customHeight="1" x14ac:dyDescent="0.25">
      <c r="A520" s="556"/>
      <c r="B520" s="127" t="s">
        <v>437</v>
      </c>
      <c r="C520" s="127" t="s">
        <v>438</v>
      </c>
      <c r="D520" s="127" t="s">
        <v>439</v>
      </c>
      <c r="E520" s="127" t="s">
        <v>465</v>
      </c>
      <c r="F520" s="127" t="s">
        <v>441</v>
      </c>
      <c r="G520" s="171"/>
      <c r="H520" s="171"/>
      <c r="I520" s="171"/>
      <c r="J520" s="128" t="s">
        <v>14</v>
      </c>
      <c r="K520" s="129" t="s">
        <v>169</v>
      </c>
    </row>
    <row r="521" spans="1:11" x14ac:dyDescent="0.25">
      <c r="A521" s="557" t="s">
        <v>586</v>
      </c>
      <c r="B521" s="127"/>
      <c r="C521" s="127"/>
      <c r="D521" s="146"/>
      <c r="E521" s="224">
        <v>5</v>
      </c>
      <c r="F521" s="127">
        <v>4.25</v>
      </c>
      <c r="G521" s="127"/>
      <c r="H521" s="127"/>
      <c r="I521" s="127"/>
      <c r="J521" s="222">
        <f>E521*F521</f>
        <v>21.25</v>
      </c>
      <c r="K521" s="156" t="s">
        <v>24</v>
      </c>
    </row>
    <row r="522" spans="1:11" x14ac:dyDescent="0.25">
      <c r="A522" s="557"/>
      <c r="B522" s="127"/>
      <c r="C522" s="127"/>
      <c r="D522" s="146"/>
      <c r="E522" s="224">
        <v>2</v>
      </c>
      <c r="F522" s="127">
        <v>4.32</v>
      </c>
      <c r="G522" s="127"/>
      <c r="H522" s="127"/>
      <c r="I522" s="127"/>
      <c r="J522" s="222">
        <f>E522*F522</f>
        <v>8.64</v>
      </c>
      <c r="K522" s="156" t="s">
        <v>24</v>
      </c>
    </row>
    <row r="523" spans="1:11" x14ac:dyDescent="0.25">
      <c r="A523" s="557"/>
      <c r="B523" s="127"/>
      <c r="C523" s="127"/>
      <c r="D523" s="146"/>
      <c r="E523" s="224"/>
      <c r="F523" s="127">
        <v>6.34</v>
      </c>
      <c r="G523" s="127"/>
      <c r="H523" s="127"/>
      <c r="I523" s="127"/>
      <c r="J523" s="222">
        <f t="shared" ref="J523:J531" si="15">F523</f>
        <v>6.34</v>
      </c>
      <c r="K523" s="156" t="s">
        <v>24</v>
      </c>
    </row>
    <row r="524" spans="1:11" x14ac:dyDescent="0.25">
      <c r="A524" s="557"/>
      <c r="B524" s="127"/>
      <c r="C524" s="127"/>
      <c r="D524" s="146"/>
      <c r="E524" s="224"/>
      <c r="F524" s="127">
        <v>5.72</v>
      </c>
      <c r="G524" s="127"/>
      <c r="H524" s="127"/>
      <c r="I524" s="127"/>
      <c r="J524" s="222">
        <f t="shared" si="15"/>
        <v>5.72</v>
      </c>
      <c r="K524" s="156" t="s">
        <v>24</v>
      </c>
    </row>
    <row r="525" spans="1:11" x14ac:dyDescent="0.25">
      <c r="A525" s="557"/>
      <c r="B525" s="127"/>
      <c r="C525" s="127"/>
      <c r="D525" s="146"/>
      <c r="E525" s="224"/>
      <c r="F525" s="127">
        <v>5.1100000000000003</v>
      </c>
      <c r="G525" s="127"/>
      <c r="H525" s="127"/>
      <c r="I525" s="127"/>
      <c r="J525" s="222">
        <f t="shared" si="15"/>
        <v>5.1100000000000003</v>
      </c>
      <c r="K525" s="156" t="s">
        <v>24</v>
      </c>
    </row>
    <row r="526" spans="1:11" x14ac:dyDescent="0.25">
      <c r="A526" s="557"/>
      <c r="B526" s="127"/>
      <c r="C526" s="127"/>
      <c r="D526" s="146"/>
      <c r="E526" s="224"/>
      <c r="F526" s="127">
        <v>11.29</v>
      </c>
      <c r="G526" s="127"/>
      <c r="H526" s="127"/>
      <c r="I526" s="127"/>
      <c r="J526" s="222">
        <f t="shared" si="15"/>
        <v>11.29</v>
      </c>
      <c r="K526" s="156" t="s">
        <v>24</v>
      </c>
    </row>
    <row r="527" spans="1:11" x14ac:dyDescent="0.25">
      <c r="A527" s="557"/>
      <c r="B527" s="127"/>
      <c r="C527" s="127"/>
      <c r="D527" s="146"/>
      <c r="E527" s="224"/>
      <c r="F527" s="127">
        <v>7.27</v>
      </c>
      <c r="G527" s="127"/>
      <c r="H527" s="127"/>
      <c r="I527" s="127"/>
      <c r="J527" s="222">
        <f t="shared" si="15"/>
        <v>7.27</v>
      </c>
      <c r="K527" s="156" t="s">
        <v>24</v>
      </c>
    </row>
    <row r="528" spans="1:11" x14ac:dyDescent="0.25">
      <c r="A528" s="557"/>
      <c r="B528" s="127"/>
      <c r="C528" s="127"/>
      <c r="D528" s="146"/>
      <c r="E528" s="224"/>
      <c r="F528" s="127">
        <v>3.03</v>
      </c>
      <c r="G528" s="127"/>
      <c r="H528" s="127"/>
      <c r="I528" s="127"/>
      <c r="J528" s="222">
        <f t="shared" si="15"/>
        <v>3.03</v>
      </c>
      <c r="K528" s="156" t="s">
        <v>24</v>
      </c>
    </row>
    <row r="529" spans="1:12" x14ac:dyDescent="0.25">
      <c r="A529" s="557"/>
      <c r="B529" s="127"/>
      <c r="C529" s="127"/>
      <c r="D529" s="146"/>
      <c r="E529" s="224"/>
      <c r="F529" s="127">
        <v>6.29</v>
      </c>
      <c r="G529" s="127"/>
      <c r="H529" s="127"/>
      <c r="I529" s="127"/>
      <c r="J529" s="222">
        <f t="shared" si="15"/>
        <v>6.29</v>
      </c>
      <c r="K529" s="156" t="s">
        <v>24</v>
      </c>
    </row>
    <row r="530" spans="1:12" x14ac:dyDescent="0.25">
      <c r="A530" s="557"/>
      <c r="B530" s="127"/>
      <c r="C530" s="127"/>
      <c r="D530" s="146"/>
      <c r="E530" s="224"/>
      <c r="F530" s="127">
        <v>4.6900000000000004</v>
      </c>
      <c r="G530" s="127"/>
      <c r="H530" s="127"/>
      <c r="I530" s="127"/>
      <c r="J530" s="222">
        <f t="shared" si="15"/>
        <v>4.6900000000000004</v>
      </c>
      <c r="K530" s="156" t="s">
        <v>24</v>
      </c>
    </row>
    <row r="531" spans="1:12" x14ac:dyDescent="0.25">
      <c r="A531" s="557"/>
      <c r="B531" s="127"/>
      <c r="C531" s="127"/>
      <c r="D531" s="146"/>
      <c r="E531" s="224"/>
      <c r="F531" s="127">
        <v>9.48</v>
      </c>
      <c r="G531" s="127"/>
      <c r="H531" s="127"/>
      <c r="I531" s="127"/>
      <c r="J531" s="222">
        <f t="shared" si="15"/>
        <v>9.48</v>
      </c>
      <c r="K531" s="156" t="s">
        <v>24</v>
      </c>
    </row>
    <row r="532" spans="1:12" x14ac:dyDescent="0.25">
      <c r="A532" s="557"/>
      <c r="B532" s="127"/>
      <c r="C532" s="127"/>
      <c r="D532" s="146"/>
      <c r="E532" s="224">
        <v>2</v>
      </c>
      <c r="F532" s="127">
        <v>6.18</v>
      </c>
      <c r="G532" s="127"/>
      <c r="H532" s="127"/>
      <c r="I532" s="127"/>
      <c r="J532" s="222">
        <f>E532*F532</f>
        <v>12.36</v>
      </c>
      <c r="K532" s="156" t="s">
        <v>24</v>
      </c>
    </row>
    <row r="533" spans="1:12" x14ac:dyDescent="0.25">
      <c r="A533" s="557"/>
      <c r="B533" s="127"/>
      <c r="C533" s="127"/>
      <c r="D533" s="146"/>
      <c r="E533" s="224"/>
      <c r="F533" s="127">
        <v>9.6</v>
      </c>
      <c r="G533" s="127"/>
      <c r="H533" s="127"/>
      <c r="I533" s="127"/>
      <c r="J533" s="222">
        <f>F533</f>
        <v>9.6</v>
      </c>
      <c r="K533" s="156" t="s">
        <v>24</v>
      </c>
    </row>
    <row r="534" spans="1:12" x14ac:dyDescent="0.25">
      <c r="A534" s="557"/>
      <c r="B534" s="127"/>
      <c r="C534" s="127"/>
      <c r="D534" s="146"/>
      <c r="E534" s="224"/>
      <c r="F534" s="127">
        <v>7.36</v>
      </c>
      <c r="G534" s="127"/>
      <c r="H534" s="127"/>
      <c r="I534" s="127"/>
      <c r="J534" s="222">
        <f>F534</f>
        <v>7.36</v>
      </c>
      <c r="K534" s="156" t="s">
        <v>24</v>
      </c>
    </row>
    <row r="535" spans="1:12" ht="15.75" x14ac:dyDescent="0.3">
      <c r="A535" s="542" t="str">
        <f>B519</f>
        <v>Cobogó de concreto</v>
      </c>
      <c r="B535" s="542"/>
      <c r="C535" s="542"/>
      <c r="D535" s="542"/>
      <c r="E535" s="223"/>
      <c r="F535" s="205"/>
      <c r="G535" s="205"/>
      <c r="H535" s="205"/>
      <c r="I535" s="205" t="s">
        <v>14</v>
      </c>
      <c r="J535" s="161">
        <f>SUM(J521:J534)</f>
        <v>118.43</v>
      </c>
      <c r="K535" s="139" t="s">
        <v>24</v>
      </c>
    </row>
    <row r="536" spans="1:12" s="116" customFormat="1" ht="12.75" x14ac:dyDescent="0.2"/>
    <row r="537" spans="1:12" ht="20.100000000000001" customHeight="1" x14ac:dyDescent="0.3">
      <c r="A537" s="558" t="s">
        <v>616</v>
      </c>
      <c r="B537" s="558"/>
      <c r="C537" s="558"/>
      <c r="D537" s="558"/>
      <c r="E537" s="558"/>
      <c r="F537" s="558"/>
      <c r="G537" s="558"/>
      <c r="H537" s="558"/>
      <c r="I537" s="558"/>
      <c r="J537" s="558"/>
      <c r="K537" s="558"/>
      <c r="L537" s="142"/>
    </row>
    <row r="538" spans="1:12" x14ac:dyDescent="0.25">
      <c r="A538" s="535" t="s">
        <v>436</v>
      </c>
      <c r="B538" s="537" t="str">
        <f>'PLANILHA DE CUSTO'!D71</f>
        <v>Telhamento com telha de fibrocimento ondulada esp = 6mm, fixada com parafuso. Rev 02</v>
      </c>
      <c r="C538" s="537"/>
      <c r="D538" s="537"/>
      <c r="E538" s="537"/>
      <c r="F538" s="537"/>
      <c r="G538" s="537"/>
      <c r="H538" s="537"/>
      <c r="I538" s="537"/>
      <c r="J538" s="537"/>
      <c r="K538" s="537"/>
      <c r="L538" s="116" t="s">
        <v>617</v>
      </c>
    </row>
    <row r="539" spans="1:12" ht="20.100000000000001" customHeight="1" x14ac:dyDescent="0.25">
      <c r="A539" s="535"/>
      <c r="B539" s="127" t="s">
        <v>437</v>
      </c>
      <c r="C539" s="127" t="s">
        <v>438</v>
      </c>
      <c r="D539" s="127" t="s">
        <v>439</v>
      </c>
      <c r="E539" s="127" t="s">
        <v>465</v>
      </c>
      <c r="F539" s="127" t="s">
        <v>441</v>
      </c>
      <c r="G539" s="227"/>
      <c r="H539" s="227"/>
      <c r="I539" s="227"/>
      <c r="J539" s="228" t="s">
        <v>14</v>
      </c>
      <c r="K539" s="229" t="s">
        <v>169</v>
      </c>
    </row>
    <row r="540" spans="1:12" ht="20.100000000000001" customHeight="1" x14ac:dyDescent="0.25">
      <c r="A540" s="156"/>
      <c r="B540" s="150"/>
      <c r="C540" s="150"/>
      <c r="D540" s="150"/>
      <c r="E540" s="150"/>
      <c r="F540" s="186">
        <f>206.22+16.37</f>
        <v>222.59</v>
      </c>
      <c r="G540" s="230"/>
      <c r="H540" s="230"/>
      <c r="I540" s="230"/>
      <c r="J540" s="185">
        <f>F540</f>
        <v>222.59</v>
      </c>
      <c r="K540" s="231" t="s">
        <v>24</v>
      </c>
    </row>
    <row r="541" spans="1:12" ht="15.75" x14ac:dyDescent="0.3">
      <c r="A541" s="551" t="str">
        <f>B538</f>
        <v>Telhamento com telha de fibrocimento ondulada esp = 6mm, fixada com parafuso. Rev 02</v>
      </c>
      <c r="B541" s="551"/>
      <c r="C541" s="551"/>
      <c r="D541" s="551"/>
      <c r="E541" s="232"/>
      <c r="F541" s="233"/>
      <c r="G541" s="233"/>
      <c r="H541" s="233"/>
      <c r="I541" s="137" t="s">
        <v>14</v>
      </c>
      <c r="J541" s="161">
        <f>SUM(J540:J540)</f>
        <v>222.59</v>
      </c>
      <c r="K541" s="139" t="s">
        <v>24</v>
      </c>
    </row>
    <row r="542" spans="1:12" ht="20.100000000000001" customHeight="1" x14ac:dyDescent="0.3">
      <c r="A542" s="552"/>
      <c r="B542" s="552"/>
      <c r="C542" s="552"/>
      <c r="D542" s="552"/>
      <c r="E542" s="552"/>
      <c r="F542" s="552"/>
      <c r="G542" s="552"/>
      <c r="H542" s="552"/>
      <c r="I542" s="552"/>
      <c r="J542" s="552"/>
      <c r="K542" s="552"/>
    </row>
    <row r="543" spans="1:12" ht="20.100000000000001" customHeight="1" x14ac:dyDescent="0.25">
      <c r="A543" s="535" t="s">
        <v>436</v>
      </c>
      <c r="B543" s="537" t="str">
        <f>'PLANILHA DE CUSTO'!D72</f>
        <v>Telhamento com telha cerâmica tipo colonial, 1ª qualid,  Itabaianinha ou similar - Rev 02</v>
      </c>
      <c r="C543" s="537"/>
      <c r="D543" s="537"/>
      <c r="E543" s="537"/>
      <c r="F543" s="537"/>
      <c r="G543" s="537"/>
      <c r="H543" s="537"/>
      <c r="I543" s="537"/>
      <c r="J543" s="537"/>
      <c r="K543" s="537"/>
      <c r="L543" s="116" t="s">
        <v>618</v>
      </c>
    </row>
    <row r="544" spans="1:12" ht="20.100000000000001" customHeight="1" x14ac:dyDescent="0.25">
      <c r="A544" s="535"/>
      <c r="B544" s="127" t="s">
        <v>437</v>
      </c>
      <c r="C544" s="127" t="s">
        <v>438</v>
      </c>
      <c r="D544" s="127" t="s">
        <v>439</v>
      </c>
      <c r="E544" s="127" t="s">
        <v>465</v>
      </c>
      <c r="F544" s="127" t="s">
        <v>441</v>
      </c>
      <c r="G544" s="227"/>
      <c r="H544" s="227"/>
      <c r="I544" s="227"/>
      <c r="J544" s="228" t="s">
        <v>14</v>
      </c>
      <c r="K544" s="229" t="s">
        <v>169</v>
      </c>
    </row>
    <row r="545" spans="1:12" x14ac:dyDescent="0.25">
      <c r="A545" s="156" t="s">
        <v>619</v>
      </c>
      <c r="B545" s="150"/>
      <c r="C545" s="150"/>
      <c r="D545" s="150"/>
      <c r="E545" s="150"/>
      <c r="F545" s="186">
        <v>4128.18</v>
      </c>
      <c r="G545" s="230"/>
      <c r="H545" s="230"/>
      <c r="I545" s="230"/>
      <c r="J545" s="185">
        <f>F545</f>
        <v>4128.18</v>
      </c>
      <c r="K545" s="231" t="s">
        <v>24</v>
      </c>
    </row>
    <row r="546" spans="1:12" x14ac:dyDescent="0.25">
      <c r="A546" s="156" t="s">
        <v>620</v>
      </c>
      <c r="B546" s="150"/>
      <c r="C546" s="150"/>
      <c r="D546" s="150"/>
      <c r="E546" s="150"/>
      <c r="F546" s="186">
        <v>24.206</v>
      </c>
      <c r="G546" s="230"/>
      <c r="H546" s="230"/>
      <c r="I546" s="230"/>
      <c r="J546" s="185">
        <f>F546</f>
        <v>24.206</v>
      </c>
      <c r="K546" s="231" t="s">
        <v>24</v>
      </c>
    </row>
    <row r="547" spans="1:12" ht="20.100000000000001" customHeight="1" x14ac:dyDescent="0.3">
      <c r="A547" s="551" t="str">
        <f>B543</f>
        <v>Telhamento com telha cerâmica tipo colonial, 1ª qualid,  Itabaianinha ou similar - Rev 02</v>
      </c>
      <c r="B547" s="551"/>
      <c r="C547" s="551"/>
      <c r="D547" s="551"/>
      <c r="E547" s="232"/>
      <c r="F547" s="233"/>
      <c r="G547" s="233"/>
      <c r="H547" s="233"/>
      <c r="I547" s="137" t="s">
        <v>14</v>
      </c>
      <c r="J547" s="161">
        <f>SUM(J545:J546)</f>
        <v>4152.3860000000004</v>
      </c>
      <c r="K547" s="139" t="s">
        <v>24</v>
      </c>
    </row>
    <row r="548" spans="1:12" ht="15.75" x14ac:dyDescent="0.3">
      <c r="A548" s="551"/>
      <c r="B548" s="551"/>
      <c r="C548" s="551"/>
      <c r="D548" s="551"/>
      <c r="E548" s="551"/>
      <c r="F548" s="551"/>
      <c r="G548" s="551"/>
      <c r="H548" s="551"/>
      <c r="I548" s="551"/>
      <c r="J548" s="551"/>
      <c r="K548" s="551"/>
    </row>
    <row r="549" spans="1:12" x14ac:dyDescent="0.25">
      <c r="A549" s="553" t="s">
        <v>436</v>
      </c>
      <c r="B549" s="554" t="s">
        <v>621</v>
      </c>
      <c r="C549" s="554"/>
      <c r="D549" s="554"/>
      <c r="E549" s="554"/>
      <c r="F549" s="554"/>
      <c r="G549" s="554"/>
      <c r="H549" s="554"/>
      <c r="I549" s="554"/>
      <c r="J549" s="554"/>
      <c r="K549" s="554"/>
      <c r="L549" s="116" t="s">
        <v>617</v>
      </c>
    </row>
    <row r="550" spans="1:12" x14ac:dyDescent="0.25">
      <c r="A550" s="553"/>
      <c r="B550" s="127" t="s">
        <v>598</v>
      </c>
      <c r="C550" s="127" t="s">
        <v>622</v>
      </c>
      <c r="D550" s="127" t="s">
        <v>623</v>
      </c>
      <c r="E550" s="127" t="s">
        <v>600</v>
      </c>
      <c r="F550" s="234"/>
      <c r="G550" s="234"/>
      <c r="H550" s="234"/>
      <c r="I550" s="234"/>
      <c r="J550" s="128" t="s">
        <v>14</v>
      </c>
      <c r="K550" s="234" t="s">
        <v>624</v>
      </c>
    </row>
    <row r="551" spans="1:12" x14ac:dyDescent="0.25">
      <c r="A551" s="235"/>
      <c r="B551" s="127">
        <f>28.58+11.46+2.75+3.92+9.66+2.75+4.5+146.12</f>
        <v>209.74</v>
      </c>
      <c r="C551" s="127"/>
      <c r="D551" s="127"/>
      <c r="E551" s="127"/>
      <c r="F551" s="127"/>
      <c r="G551" s="127"/>
      <c r="H551" s="127"/>
      <c r="I551" s="127"/>
      <c r="J551" s="127">
        <f>B551</f>
        <v>209.74</v>
      </c>
      <c r="K551" s="147" t="s">
        <v>24</v>
      </c>
    </row>
    <row r="552" spans="1:12" ht="15.75" x14ac:dyDescent="0.3">
      <c r="A552" s="555"/>
      <c r="B552" s="555"/>
      <c r="C552" s="555"/>
      <c r="D552" s="555"/>
      <c r="E552" s="223"/>
      <c r="F552" s="236"/>
      <c r="G552" s="236"/>
      <c r="H552" s="236"/>
      <c r="I552" s="236" t="s">
        <v>14</v>
      </c>
      <c r="J552" s="161">
        <f>SUM(J551:J551)</f>
        <v>209.74</v>
      </c>
      <c r="K552" s="161" t="s">
        <v>24</v>
      </c>
    </row>
    <row r="553" spans="1:12" ht="15.75" x14ac:dyDescent="0.3">
      <c r="A553" s="237"/>
      <c r="B553" s="196"/>
      <c r="C553" s="196"/>
      <c r="D553" s="196"/>
      <c r="E553" s="196"/>
      <c r="F553" s="196"/>
      <c r="G553" s="196"/>
      <c r="H553" s="196"/>
      <c r="I553" s="196"/>
      <c r="J553" s="196"/>
      <c r="K553" s="238"/>
    </row>
    <row r="554" spans="1:12" x14ac:dyDescent="0.25">
      <c r="A554" s="535" t="s">
        <v>436</v>
      </c>
      <c r="B554" s="537" t="str">
        <f>'PLANILHA DE CUSTO'!D74</f>
        <v>Calha em  concreto, impermeabilizada c/ manta asfáltica - Rev 01</v>
      </c>
      <c r="C554" s="537"/>
      <c r="D554" s="537"/>
      <c r="E554" s="537"/>
      <c r="F554" s="537"/>
      <c r="G554" s="537"/>
      <c r="H554" s="537"/>
      <c r="I554" s="537"/>
      <c r="J554" s="537"/>
      <c r="K554" s="537"/>
      <c r="L554" s="116" t="s">
        <v>617</v>
      </c>
    </row>
    <row r="555" spans="1:12" x14ac:dyDescent="0.25">
      <c r="A555" s="535"/>
      <c r="B555" s="127" t="s">
        <v>437</v>
      </c>
      <c r="C555" s="127" t="s">
        <v>438</v>
      </c>
      <c r="D555" s="127" t="s">
        <v>439</v>
      </c>
      <c r="E555" s="127" t="s">
        <v>465</v>
      </c>
      <c r="F555" s="127" t="s">
        <v>441</v>
      </c>
      <c r="G555" s="227"/>
      <c r="H555" s="227"/>
      <c r="I555" s="227"/>
      <c r="J555" s="228" t="s">
        <v>14</v>
      </c>
      <c r="K555" s="229" t="s">
        <v>169</v>
      </c>
    </row>
    <row r="556" spans="1:12" x14ac:dyDescent="0.25">
      <c r="A556" s="239"/>
      <c r="B556" s="150"/>
      <c r="C556" s="150"/>
      <c r="D556" s="150"/>
      <c r="E556" s="150"/>
      <c r="F556" s="186">
        <f>48.35+19.53+86.54</f>
        <v>154.42000000000002</v>
      </c>
      <c r="G556" s="230"/>
      <c r="H556" s="230"/>
      <c r="I556" s="230"/>
      <c r="J556" s="185">
        <f>F556</f>
        <v>154.42000000000002</v>
      </c>
      <c r="K556" s="231" t="s">
        <v>24</v>
      </c>
    </row>
    <row r="557" spans="1:12" ht="15.75" x14ac:dyDescent="0.3">
      <c r="A557" s="551" t="str">
        <f>B554</f>
        <v>Calha em  concreto, impermeabilizada c/ manta asfáltica - Rev 01</v>
      </c>
      <c r="B557" s="551"/>
      <c r="C557" s="551"/>
      <c r="D557" s="551"/>
      <c r="E557" s="232"/>
      <c r="F557" s="233"/>
      <c r="G557" s="233"/>
      <c r="H557" s="233"/>
      <c r="I557" s="236" t="s">
        <v>14</v>
      </c>
      <c r="J557" s="161">
        <f>SUM(J556:J556)</f>
        <v>154.42000000000002</v>
      </c>
      <c r="K557" s="139" t="s">
        <v>24</v>
      </c>
    </row>
    <row r="558" spans="1:12" ht="15.75" x14ac:dyDescent="0.3">
      <c r="A558" s="551"/>
      <c r="B558" s="551"/>
      <c r="C558" s="551"/>
      <c r="D558" s="551"/>
      <c r="E558" s="551"/>
      <c r="F558" s="551"/>
      <c r="G558" s="551"/>
      <c r="H558" s="551"/>
      <c r="I558" s="551"/>
      <c r="J558" s="551"/>
      <c r="K558" s="551"/>
    </row>
    <row r="559" spans="1:12" ht="20.100000000000001" customHeight="1" x14ac:dyDescent="0.25">
      <c r="A559" s="535" t="s">
        <v>436</v>
      </c>
      <c r="B559" s="537" t="str">
        <f>'PLANILHA DE CUSTO'!D75</f>
        <v>Cobertura em policarbonato alveolar de 8mm, fixado em peças de alumínio inclusive instalação</v>
      </c>
      <c r="C559" s="537"/>
      <c r="D559" s="537"/>
      <c r="E559" s="537"/>
      <c r="F559" s="537"/>
      <c r="G559" s="537"/>
      <c r="H559" s="537"/>
      <c r="I559" s="537"/>
      <c r="J559" s="537"/>
      <c r="K559" s="537"/>
    </row>
    <row r="560" spans="1:12" x14ac:dyDescent="0.25">
      <c r="A560" s="535"/>
      <c r="B560" s="127" t="s">
        <v>437</v>
      </c>
      <c r="C560" s="127" t="s">
        <v>438</v>
      </c>
      <c r="D560" s="127" t="s">
        <v>439</v>
      </c>
      <c r="E560" s="127" t="s">
        <v>465</v>
      </c>
      <c r="F560" s="127" t="s">
        <v>441</v>
      </c>
      <c r="G560" s="227"/>
      <c r="H560" s="227"/>
      <c r="I560" s="227"/>
      <c r="J560" s="228" t="s">
        <v>14</v>
      </c>
      <c r="K560" s="229" t="s">
        <v>169</v>
      </c>
    </row>
    <row r="561" spans="1:11" ht="20.100000000000001" customHeight="1" x14ac:dyDescent="0.25">
      <c r="A561" s="239"/>
      <c r="B561" s="127"/>
      <c r="C561" s="150"/>
      <c r="D561" s="150"/>
      <c r="E561" s="150"/>
      <c r="F561" s="186">
        <f>13.33+5.55+57.12+25.61+36.12</f>
        <v>137.72999999999999</v>
      </c>
      <c r="G561" s="230"/>
      <c r="H561" s="230"/>
      <c r="I561" s="230"/>
      <c r="J561" s="185">
        <f>F561</f>
        <v>137.72999999999999</v>
      </c>
      <c r="K561" s="231" t="s">
        <v>24</v>
      </c>
    </row>
    <row r="562" spans="1:11" x14ac:dyDescent="0.25">
      <c r="A562" s="156" t="s">
        <v>625</v>
      </c>
      <c r="B562" s="127"/>
      <c r="C562" s="150"/>
      <c r="D562" s="150"/>
      <c r="E562" s="150"/>
      <c r="F562" s="186">
        <v>37.35</v>
      </c>
      <c r="G562" s="230"/>
      <c r="H562" s="230"/>
      <c r="I562" s="230"/>
      <c r="J562" s="185">
        <f>F562</f>
        <v>37.35</v>
      </c>
      <c r="K562" s="231" t="s">
        <v>24</v>
      </c>
    </row>
    <row r="563" spans="1:11" ht="15.75" x14ac:dyDescent="0.3">
      <c r="A563" s="551" t="str">
        <f>B559</f>
        <v>Cobertura em policarbonato alveolar de 8mm, fixado em peças de alumínio inclusive instalação</v>
      </c>
      <c r="B563" s="551"/>
      <c r="C563" s="551"/>
      <c r="D563" s="551"/>
      <c r="E563" s="232"/>
      <c r="F563" s="233"/>
      <c r="G563" s="233"/>
      <c r="H563" s="233"/>
      <c r="I563" s="236" t="s">
        <v>14</v>
      </c>
      <c r="J563" s="161">
        <f>SUM(J561:J562)</f>
        <v>175.07999999999998</v>
      </c>
      <c r="K563" s="139" t="s">
        <v>24</v>
      </c>
    </row>
    <row r="564" spans="1:11" ht="20.100000000000001" customHeight="1" x14ac:dyDescent="0.3">
      <c r="A564" s="237"/>
      <c r="B564" s="196"/>
      <c r="C564" s="196"/>
      <c r="D564" s="196"/>
      <c r="E564" s="240"/>
      <c r="F564" s="241"/>
      <c r="G564" s="241"/>
      <c r="H564" s="241"/>
      <c r="I564" s="242"/>
      <c r="J564" s="197"/>
      <c r="K564" s="198"/>
    </row>
    <row r="565" spans="1:11" x14ac:dyDescent="0.25">
      <c r="A565" s="535" t="s">
        <v>436</v>
      </c>
      <c r="B565" s="537" t="str">
        <f>'PLANILHA DE CUSTO'!D76</f>
        <v>Madeiramento em massaranduba/madeira de lei, tesoura com vão de 24m (T1) - Bloco "B" - Obra da Escola Cleonice Fonseca - Rev 01</v>
      </c>
      <c r="C565" s="537"/>
      <c r="D565" s="537"/>
      <c r="E565" s="537"/>
      <c r="F565" s="537"/>
      <c r="G565" s="537"/>
      <c r="H565" s="537"/>
      <c r="I565" s="537"/>
      <c r="J565" s="537"/>
      <c r="K565" s="537"/>
    </row>
    <row r="566" spans="1:11" x14ac:dyDescent="0.25">
      <c r="A566" s="535"/>
      <c r="B566" s="127" t="s">
        <v>437</v>
      </c>
      <c r="C566" s="127" t="s">
        <v>438</v>
      </c>
      <c r="D566" s="127" t="s">
        <v>439</v>
      </c>
      <c r="E566" s="127" t="s">
        <v>465</v>
      </c>
      <c r="F566" s="127" t="s">
        <v>441</v>
      </c>
      <c r="G566" s="227"/>
      <c r="H566" s="227"/>
      <c r="I566" s="227"/>
      <c r="J566" s="228" t="s">
        <v>14</v>
      </c>
      <c r="K566" s="229" t="s">
        <v>169</v>
      </c>
    </row>
    <row r="567" spans="1:11" x14ac:dyDescent="0.25">
      <c r="A567" s="156" t="s">
        <v>626</v>
      </c>
      <c r="B567" s="127"/>
      <c r="C567" s="150"/>
      <c r="D567" s="150"/>
      <c r="E567" s="131">
        <v>16</v>
      </c>
      <c r="F567" s="186"/>
      <c r="G567" s="230"/>
      <c r="H567" s="230"/>
      <c r="I567" s="230"/>
      <c r="J567" s="185">
        <f>E567</f>
        <v>16</v>
      </c>
      <c r="K567" s="231" t="s">
        <v>169</v>
      </c>
    </row>
    <row r="568" spans="1:11" ht="15.75" x14ac:dyDescent="0.3">
      <c r="A568" s="551" t="str">
        <f>B565</f>
        <v>Madeiramento em massaranduba/madeira de lei, tesoura com vão de 24m (T1) - Bloco "B" - Obra da Escola Cleonice Fonseca - Rev 01</v>
      </c>
      <c r="B568" s="551"/>
      <c r="C568" s="551"/>
      <c r="D568" s="551"/>
      <c r="E568" s="232"/>
      <c r="F568" s="233"/>
      <c r="G568" s="233"/>
      <c r="H568" s="233"/>
      <c r="I568" s="236" t="s">
        <v>14</v>
      </c>
      <c r="J568" s="161">
        <f>SUM(J567:J567)</f>
        <v>16</v>
      </c>
      <c r="K568" s="139" t="s">
        <v>169</v>
      </c>
    </row>
    <row r="569" spans="1:11" ht="15.75" x14ac:dyDescent="0.3">
      <c r="A569" s="551"/>
      <c r="B569" s="551"/>
      <c r="C569" s="551"/>
      <c r="D569" s="551"/>
      <c r="E569" s="551"/>
      <c r="F569" s="551"/>
      <c r="G569" s="551"/>
      <c r="H569" s="551"/>
      <c r="I569" s="551"/>
      <c r="J569" s="551"/>
      <c r="K569" s="551"/>
    </row>
    <row r="570" spans="1:11" x14ac:dyDescent="0.25">
      <c r="A570" s="550" t="s">
        <v>627</v>
      </c>
      <c r="B570" s="550"/>
      <c r="C570" s="550"/>
      <c r="D570" s="550"/>
      <c r="E570" s="550"/>
      <c r="F570" s="550"/>
      <c r="G570" s="550"/>
      <c r="H570" s="550"/>
      <c r="I570" s="550"/>
      <c r="J570" s="550"/>
      <c r="K570" s="550"/>
    </row>
    <row r="571" spans="1:11" x14ac:dyDescent="0.25">
      <c r="A571" s="535" t="s">
        <v>436</v>
      </c>
      <c r="B571" s="537" t="str">
        <f>'PLANILHA DE CUSTO'!D79</f>
        <v xml:space="preserve">Impermeabilização de superfície com manta asfáltica, duas camadas, inclusive aplicação de primer asfáltico, e=3mm e e=4mm. </v>
      </c>
      <c r="C571" s="537"/>
      <c r="D571" s="537"/>
      <c r="E571" s="537"/>
      <c r="F571" s="537"/>
      <c r="G571" s="537"/>
      <c r="H571" s="537"/>
      <c r="I571" s="537"/>
      <c r="J571" s="537"/>
      <c r="K571" s="537"/>
    </row>
    <row r="572" spans="1:11" x14ac:dyDescent="0.25">
      <c r="A572" s="535"/>
      <c r="B572" s="243" t="s">
        <v>441</v>
      </c>
      <c r="C572" s="244" t="s">
        <v>438</v>
      </c>
      <c r="D572" s="243" t="s">
        <v>598</v>
      </c>
      <c r="E572" s="243" t="s">
        <v>628</v>
      </c>
      <c r="F572" s="229" t="s">
        <v>439</v>
      </c>
      <c r="G572" s="229"/>
      <c r="H572" s="229"/>
      <c r="I572" s="229"/>
      <c r="J572" s="228" t="s">
        <v>14</v>
      </c>
      <c r="K572" s="229" t="s">
        <v>169</v>
      </c>
    </row>
    <row r="573" spans="1:11" x14ac:dyDescent="0.25">
      <c r="A573" s="245" t="s">
        <v>575</v>
      </c>
      <c r="B573" s="243">
        <v>12.51</v>
      </c>
      <c r="C573" s="243"/>
      <c r="D573" s="243"/>
      <c r="E573" s="243"/>
      <c r="F573" s="243"/>
      <c r="G573" s="243"/>
      <c r="H573" s="243"/>
      <c r="I573" s="243"/>
      <c r="J573" s="243">
        <f>B573</f>
        <v>12.51</v>
      </c>
      <c r="K573" s="246" t="s">
        <v>24</v>
      </c>
    </row>
    <row r="574" spans="1:11" x14ac:dyDescent="0.25">
      <c r="A574" s="245" t="s">
        <v>629</v>
      </c>
      <c r="B574" s="243">
        <v>12.4</v>
      </c>
      <c r="C574" s="243"/>
      <c r="D574" s="243"/>
      <c r="E574" s="243"/>
      <c r="F574" s="243"/>
      <c r="G574" s="243"/>
      <c r="H574" s="243"/>
      <c r="I574" s="243"/>
      <c r="J574" s="243">
        <f>B574</f>
        <v>12.4</v>
      </c>
      <c r="K574" s="246" t="s">
        <v>24</v>
      </c>
    </row>
    <row r="575" spans="1:11" x14ac:dyDescent="0.25">
      <c r="A575" s="245" t="s">
        <v>630</v>
      </c>
      <c r="B575" s="243">
        <v>1387</v>
      </c>
      <c r="C575" s="243"/>
      <c r="D575" s="243"/>
      <c r="E575" s="243"/>
      <c r="F575" s="243"/>
      <c r="G575" s="243"/>
      <c r="H575" s="243"/>
      <c r="I575" s="243"/>
      <c r="J575" s="243">
        <f>B575</f>
        <v>1387</v>
      </c>
      <c r="K575" s="246" t="s">
        <v>24</v>
      </c>
    </row>
    <row r="576" spans="1:11" x14ac:dyDescent="0.25">
      <c r="A576" s="245" t="s">
        <v>630</v>
      </c>
      <c r="B576" s="243">
        <v>146.12</v>
      </c>
      <c r="C576" s="243"/>
      <c r="D576" s="243"/>
      <c r="E576" s="243"/>
      <c r="F576" s="243"/>
      <c r="G576" s="243"/>
      <c r="H576" s="243"/>
      <c r="I576" s="243"/>
      <c r="J576" s="243">
        <f>B576</f>
        <v>146.12</v>
      </c>
      <c r="K576" s="246" t="s">
        <v>24</v>
      </c>
    </row>
    <row r="577" spans="1:12" ht="20.100000000000001" customHeight="1" x14ac:dyDescent="0.3">
      <c r="A577" s="551" t="str">
        <f>B571</f>
        <v xml:space="preserve">Impermeabilização de superfície com manta asfáltica, duas camadas, inclusive aplicação de primer asfáltico, e=3mm e e=4mm. </v>
      </c>
      <c r="B577" s="551"/>
      <c r="C577" s="551"/>
      <c r="D577" s="551"/>
      <c r="E577" s="247"/>
      <c r="F577" s="137"/>
      <c r="G577" s="137"/>
      <c r="H577" s="137"/>
      <c r="I577" s="137" t="s">
        <v>14</v>
      </c>
      <c r="J577" s="161">
        <f>SUM(J573:J576)</f>
        <v>1558.0300000000002</v>
      </c>
      <c r="K577" s="139" t="s">
        <v>24</v>
      </c>
    </row>
    <row r="578" spans="1:12" ht="20.100000000000001" customHeight="1" x14ac:dyDescent="0.3">
      <c r="A578" s="542"/>
      <c r="B578" s="542"/>
      <c r="C578" s="542"/>
      <c r="D578" s="542"/>
      <c r="E578" s="542"/>
      <c r="F578" s="542"/>
      <c r="G578" s="542"/>
      <c r="H578" s="542"/>
      <c r="I578" s="542"/>
      <c r="J578" s="542"/>
      <c r="K578" s="542"/>
    </row>
    <row r="579" spans="1:12" ht="20.100000000000001" customHeight="1" x14ac:dyDescent="0.25">
      <c r="A579" s="550" t="str">
        <f>'PLANILHA DE CUSTO'!D81</f>
        <v xml:space="preserve"> INSTALAÇÕES HIDROSSANITÁRIAS </v>
      </c>
      <c r="B579" s="550"/>
      <c r="C579" s="550"/>
      <c r="D579" s="550"/>
      <c r="E579" s="550"/>
      <c r="F579" s="550"/>
      <c r="G579" s="550"/>
      <c r="H579" s="550"/>
      <c r="I579" s="550"/>
      <c r="J579" s="550"/>
      <c r="K579" s="550"/>
      <c r="L579" s="142" t="s">
        <v>446</v>
      </c>
    </row>
    <row r="580" spans="1:12" x14ac:dyDescent="0.25">
      <c r="A580" s="248"/>
      <c r="B580" s="249"/>
      <c r="C580" s="249"/>
      <c r="D580" s="249"/>
      <c r="E580" s="249"/>
      <c r="F580" s="249"/>
      <c r="G580" s="249"/>
      <c r="H580" s="249"/>
      <c r="I580" s="249"/>
      <c r="J580" s="249"/>
      <c r="K580" s="250"/>
      <c r="L580" s="142"/>
    </row>
    <row r="581" spans="1:12" ht="20.100000000000001" customHeight="1" x14ac:dyDescent="0.25">
      <c r="A581" s="546" t="s">
        <v>436</v>
      </c>
      <c r="B581" s="526" t="str">
        <f>'PLANILHA DE CUSTO'!D83</f>
        <v>Ponto de água fria embutido, c/material pvc rígido soldável Ø 25mm</v>
      </c>
      <c r="C581" s="526"/>
      <c r="D581" s="526"/>
      <c r="E581" s="526"/>
      <c r="F581" s="526"/>
      <c r="G581" s="526"/>
      <c r="H581" s="526"/>
      <c r="I581" s="526"/>
      <c r="J581" s="526"/>
      <c r="K581" s="526"/>
      <c r="L581" s="116" t="s">
        <v>446</v>
      </c>
    </row>
    <row r="582" spans="1:12" ht="20.100000000000001" customHeight="1" x14ac:dyDescent="0.25">
      <c r="A582" s="546"/>
      <c r="B582" s="127" t="s">
        <v>631</v>
      </c>
      <c r="C582" s="127" t="s">
        <v>439</v>
      </c>
      <c r="D582" s="169" t="s">
        <v>632</v>
      </c>
      <c r="E582" s="169" t="s">
        <v>440</v>
      </c>
      <c r="F582" s="171"/>
      <c r="G582" s="171"/>
      <c r="H582" s="171"/>
      <c r="I582" s="171"/>
      <c r="J582" s="128" t="s">
        <v>14</v>
      </c>
      <c r="K582" s="129" t="s">
        <v>169</v>
      </c>
    </row>
    <row r="583" spans="1:12" x14ac:dyDescent="0.25">
      <c r="A583" s="252"/>
      <c r="B583" s="127"/>
      <c r="C583" s="127"/>
      <c r="D583" s="127"/>
      <c r="E583" s="127">
        <f>3+18+3+1+1+3+10+9+1+1+1+2+1+1+3+1+2+2+3+1+2+1+2+3+1+1+2+8</f>
        <v>87</v>
      </c>
      <c r="F583" s="129"/>
      <c r="G583" s="129"/>
      <c r="H583" s="129"/>
      <c r="I583" s="129"/>
      <c r="J583" s="128">
        <f>E583</f>
        <v>87</v>
      </c>
      <c r="K583" s="156" t="s">
        <v>158</v>
      </c>
    </row>
    <row r="584" spans="1:12" ht="20.100000000000001" customHeight="1" x14ac:dyDescent="0.3">
      <c r="A584" s="253"/>
      <c r="B584" s="254"/>
      <c r="C584" s="254"/>
      <c r="D584" s="254"/>
      <c r="E584" s="254"/>
      <c r="F584" s="255"/>
      <c r="G584" s="255"/>
      <c r="H584" s="255"/>
      <c r="I584" s="137" t="s">
        <v>14</v>
      </c>
      <c r="J584" s="161">
        <f>J583</f>
        <v>87</v>
      </c>
      <c r="K584" s="139" t="s">
        <v>158</v>
      </c>
    </row>
    <row r="585" spans="1:12" x14ac:dyDescent="0.25">
      <c r="A585" s="547"/>
      <c r="B585" s="547"/>
      <c r="C585" s="547"/>
      <c r="D585" s="547"/>
      <c r="E585" s="547"/>
      <c r="F585" s="547"/>
      <c r="G585" s="547"/>
      <c r="H585" s="547"/>
      <c r="I585" s="547"/>
      <c r="J585" s="547"/>
      <c r="K585" s="547"/>
    </row>
    <row r="586" spans="1:12" ht="20.100000000000001" customHeight="1" x14ac:dyDescent="0.25">
      <c r="A586" s="546" t="s">
        <v>436</v>
      </c>
      <c r="B586" s="526" t="str">
        <f>'PLANILHA DE CUSTO'!D84</f>
        <v>Ponto de esgoto com tubo de pvc rígido soldável de Ø 40 mm (lavatórios, mictórios, ralos sifonados, etc...)</v>
      </c>
      <c r="C586" s="526"/>
      <c r="D586" s="526"/>
      <c r="E586" s="526"/>
      <c r="F586" s="526"/>
      <c r="G586" s="526"/>
      <c r="H586" s="526"/>
      <c r="I586" s="526"/>
      <c r="J586" s="526"/>
      <c r="K586" s="526"/>
      <c r="L586" s="116" t="s">
        <v>446</v>
      </c>
    </row>
    <row r="587" spans="1:12" ht="20.100000000000001" customHeight="1" x14ac:dyDescent="0.25">
      <c r="A587" s="546"/>
      <c r="B587" s="127" t="s">
        <v>631</v>
      </c>
      <c r="C587" s="127" t="s">
        <v>439</v>
      </c>
      <c r="D587" s="169" t="s">
        <v>632</v>
      </c>
      <c r="E587" s="169" t="s">
        <v>440</v>
      </c>
      <c r="F587" s="171"/>
      <c r="G587" s="171"/>
      <c r="H587" s="171"/>
      <c r="I587" s="171"/>
      <c r="J587" s="128" t="s">
        <v>14</v>
      </c>
      <c r="K587" s="129" t="s">
        <v>169</v>
      </c>
    </row>
    <row r="588" spans="1:12" x14ac:dyDescent="0.25">
      <c r="A588" s="252"/>
      <c r="B588" s="127"/>
      <c r="C588" s="127"/>
      <c r="D588" s="127"/>
      <c r="E588" s="127">
        <f>2+2+2+5+6+8+7+6+6+2+4+2+2+2+3+3+2+2+1+1+1+2+2+4</f>
        <v>77</v>
      </c>
      <c r="F588" s="129"/>
      <c r="G588" s="129"/>
      <c r="H588" s="129"/>
      <c r="I588" s="129"/>
      <c r="J588" s="128">
        <f>E588</f>
        <v>77</v>
      </c>
      <c r="K588" s="156" t="s">
        <v>158</v>
      </c>
    </row>
    <row r="589" spans="1:12" ht="15.75" x14ac:dyDescent="0.3">
      <c r="A589" s="253"/>
      <c r="B589" s="254"/>
      <c r="C589" s="254"/>
      <c r="D589" s="254"/>
      <c r="E589" s="254"/>
      <c r="F589" s="255"/>
      <c r="G589" s="255"/>
      <c r="H589" s="255"/>
      <c r="I589" s="137" t="s">
        <v>14</v>
      </c>
      <c r="J589" s="161">
        <f>J588</f>
        <v>77</v>
      </c>
      <c r="K589" s="139" t="s">
        <v>158</v>
      </c>
    </row>
    <row r="590" spans="1:12" x14ac:dyDescent="0.25">
      <c r="A590" s="547"/>
      <c r="B590" s="547"/>
      <c r="C590" s="547"/>
      <c r="D590" s="547"/>
      <c r="E590" s="547"/>
      <c r="F590" s="547"/>
      <c r="G590" s="547"/>
      <c r="H590" s="547"/>
      <c r="I590" s="547"/>
      <c r="J590" s="547"/>
      <c r="K590" s="547"/>
    </row>
    <row r="591" spans="1:12" x14ac:dyDescent="0.25">
      <c r="A591" s="546" t="s">
        <v>436</v>
      </c>
      <c r="B591" s="526" t="str">
        <f>'PLANILHA DE CUSTO'!D85</f>
        <v>Ponto de esgoto com tubo de pvc rígido soldável de Ø 50 mm (pias de cozinha, máquinas de lavar, etc...)</v>
      </c>
      <c r="C591" s="526"/>
      <c r="D591" s="526"/>
      <c r="E591" s="526"/>
      <c r="F591" s="526"/>
      <c r="G591" s="526"/>
      <c r="H591" s="526"/>
      <c r="I591" s="526"/>
      <c r="J591" s="526"/>
      <c r="K591" s="526"/>
      <c r="L591" s="116" t="s">
        <v>446</v>
      </c>
    </row>
    <row r="592" spans="1:12" x14ac:dyDescent="0.25">
      <c r="A592" s="546"/>
      <c r="B592" s="127" t="s">
        <v>631</v>
      </c>
      <c r="C592" s="127" t="s">
        <v>439</v>
      </c>
      <c r="D592" s="169" t="s">
        <v>632</v>
      </c>
      <c r="E592" s="169" t="s">
        <v>440</v>
      </c>
      <c r="F592" s="171"/>
      <c r="G592" s="171"/>
      <c r="H592" s="171"/>
      <c r="I592" s="171"/>
      <c r="J592" s="128" t="s">
        <v>14</v>
      </c>
      <c r="K592" s="129" t="s">
        <v>169</v>
      </c>
    </row>
    <row r="593" spans="1:12" x14ac:dyDescent="0.25">
      <c r="A593" s="252"/>
      <c r="B593" s="127"/>
      <c r="C593" s="127"/>
      <c r="D593" s="127"/>
      <c r="E593" s="127">
        <f>11</f>
        <v>11</v>
      </c>
      <c r="F593" s="129"/>
      <c r="G593" s="129"/>
      <c r="H593" s="129"/>
      <c r="I593" s="129"/>
      <c r="J593" s="128">
        <f>E593</f>
        <v>11</v>
      </c>
      <c r="K593" s="156" t="s">
        <v>158</v>
      </c>
    </row>
    <row r="594" spans="1:12" ht="15.75" x14ac:dyDescent="0.3">
      <c r="A594" s="253"/>
      <c r="B594" s="254"/>
      <c r="C594" s="254"/>
      <c r="D594" s="254"/>
      <c r="E594" s="254"/>
      <c r="F594" s="255"/>
      <c r="G594" s="255"/>
      <c r="H594" s="255"/>
      <c r="I594" s="137" t="s">
        <v>14</v>
      </c>
      <c r="J594" s="161">
        <f>J593</f>
        <v>11</v>
      </c>
      <c r="K594" s="139" t="s">
        <v>158</v>
      </c>
    </row>
    <row r="595" spans="1:12" x14ac:dyDescent="0.25">
      <c r="A595" s="547"/>
      <c r="B595" s="547"/>
      <c r="C595" s="547"/>
      <c r="D595" s="547"/>
      <c r="E595" s="547"/>
      <c r="F595" s="547"/>
      <c r="G595" s="547"/>
      <c r="H595" s="547"/>
      <c r="I595" s="547"/>
      <c r="J595" s="547"/>
      <c r="K595" s="547"/>
    </row>
    <row r="596" spans="1:12" x14ac:dyDescent="0.25">
      <c r="A596" s="546" t="s">
        <v>436</v>
      </c>
      <c r="B596" s="526" t="str">
        <f>'PLANILHA DE CUSTO'!D86</f>
        <v>Ponto de esgoto com tubo de pvc rígido soldável de Ø 100 mm (vaso sanitário)</v>
      </c>
      <c r="C596" s="526"/>
      <c r="D596" s="526"/>
      <c r="E596" s="526"/>
      <c r="F596" s="526"/>
      <c r="G596" s="526"/>
      <c r="H596" s="526"/>
      <c r="I596" s="526"/>
      <c r="J596" s="526"/>
      <c r="K596" s="526"/>
      <c r="L596" s="116" t="s">
        <v>446</v>
      </c>
    </row>
    <row r="597" spans="1:12" x14ac:dyDescent="0.25">
      <c r="A597" s="546"/>
      <c r="B597" s="127" t="s">
        <v>631</v>
      </c>
      <c r="C597" s="127" t="s">
        <v>439</v>
      </c>
      <c r="D597" s="169" t="s">
        <v>632</v>
      </c>
      <c r="E597" s="169" t="s">
        <v>440</v>
      </c>
      <c r="F597" s="171"/>
      <c r="G597" s="171"/>
      <c r="H597" s="171"/>
      <c r="I597" s="171"/>
      <c r="J597" s="128" t="s">
        <v>14</v>
      </c>
      <c r="K597" s="129" t="s">
        <v>169</v>
      </c>
    </row>
    <row r="598" spans="1:12" x14ac:dyDescent="0.25">
      <c r="A598" s="252"/>
      <c r="B598" s="127"/>
      <c r="C598" s="127"/>
      <c r="D598" s="127"/>
      <c r="E598" s="127">
        <f>6+3+3+3+5+3+6</f>
        <v>29</v>
      </c>
      <c r="F598" s="129"/>
      <c r="G598" s="129"/>
      <c r="H598" s="129"/>
      <c r="I598" s="129"/>
      <c r="J598" s="128">
        <f>E598</f>
        <v>29</v>
      </c>
      <c r="K598" s="156" t="s">
        <v>158</v>
      </c>
    </row>
    <row r="599" spans="1:12" ht="15.75" x14ac:dyDescent="0.3">
      <c r="A599" s="253"/>
      <c r="B599" s="254"/>
      <c r="C599" s="254"/>
      <c r="D599" s="254"/>
      <c r="E599" s="254"/>
      <c r="F599" s="255"/>
      <c r="G599" s="255"/>
      <c r="H599" s="255"/>
      <c r="I599" s="137" t="s">
        <v>14</v>
      </c>
      <c r="J599" s="161">
        <f>J598</f>
        <v>29</v>
      </c>
      <c r="K599" s="139" t="s">
        <v>158</v>
      </c>
    </row>
    <row r="600" spans="1:12" x14ac:dyDescent="0.25">
      <c r="A600" s="547"/>
      <c r="B600" s="547"/>
      <c r="C600" s="547"/>
      <c r="D600" s="547"/>
      <c r="E600" s="547"/>
      <c r="F600" s="547"/>
      <c r="G600" s="547"/>
      <c r="H600" s="547"/>
      <c r="I600" s="547"/>
      <c r="J600" s="547"/>
      <c r="K600" s="547"/>
    </row>
    <row r="601" spans="1:12" x14ac:dyDescent="0.25">
      <c r="A601" s="546" t="s">
        <v>436</v>
      </c>
      <c r="B601" s="537" t="str">
        <f>'PLANILHA DE CUSTO'!D88</f>
        <v>Vaso sanitário convencional, linha parati, LOGASA ou similar, c/caixa de descarga de sobrepor AKROS ou similar, assento plastico universal branco ou similar, conjunto de fixação, tubo de descida de embutir e engate plástico</v>
      </c>
      <c r="C601" s="537"/>
      <c r="D601" s="537"/>
      <c r="E601" s="537"/>
      <c r="F601" s="537"/>
      <c r="G601" s="537"/>
      <c r="H601" s="537"/>
      <c r="I601" s="537"/>
      <c r="J601" s="537"/>
      <c r="K601" s="537"/>
      <c r="L601" s="116" t="s">
        <v>446</v>
      </c>
    </row>
    <row r="602" spans="1:12" ht="20.100000000000001" customHeight="1" x14ac:dyDescent="0.25">
      <c r="A602" s="546"/>
      <c r="B602" s="127" t="s">
        <v>631</v>
      </c>
      <c r="C602" s="127" t="s">
        <v>439</v>
      </c>
      <c r="D602" s="169" t="s">
        <v>632</v>
      </c>
      <c r="E602" s="169" t="s">
        <v>440</v>
      </c>
      <c r="F602" s="171"/>
      <c r="G602" s="171"/>
      <c r="H602" s="171"/>
      <c r="I602" s="171"/>
      <c r="J602" s="128" t="s">
        <v>14</v>
      </c>
      <c r="K602" s="129" t="s">
        <v>169</v>
      </c>
    </row>
    <row r="603" spans="1:12" x14ac:dyDescent="0.25">
      <c r="A603" s="256" t="s">
        <v>556</v>
      </c>
      <c r="B603" s="127"/>
      <c r="C603" s="127"/>
      <c r="D603" s="127"/>
      <c r="E603" s="127">
        <v>1</v>
      </c>
      <c r="F603" s="129"/>
      <c r="G603" s="129"/>
      <c r="H603" s="129"/>
      <c r="I603" s="129"/>
      <c r="J603" s="128">
        <f t="shared" ref="J603:J612" si="16">E603</f>
        <v>1</v>
      </c>
      <c r="K603" s="156" t="s">
        <v>158</v>
      </c>
    </row>
    <row r="604" spans="1:12" x14ac:dyDescent="0.25">
      <c r="A604" s="257" t="s">
        <v>633</v>
      </c>
      <c r="B604" s="127"/>
      <c r="C604" s="127"/>
      <c r="D604" s="127"/>
      <c r="E604" s="127">
        <v>1</v>
      </c>
      <c r="F604" s="129"/>
      <c r="G604" s="129"/>
      <c r="H604" s="129"/>
      <c r="I604" s="129"/>
      <c r="J604" s="128">
        <f t="shared" si="16"/>
        <v>1</v>
      </c>
      <c r="K604" s="156" t="s">
        <v>158</v>
      </c>
    </row>
    <row r="605" spans="1:12" x14ac:dyDescent="0.25">
      <c r="A605" s="257" t="s">
        <v>634</v>
      </c>
      <c r="B605" s="127"/>
      <c r="C605" s="127"/>
      <c r="D605" s="127"/>
      <c r="E605" s="127">
        <v>3</v>
      </c>
      <c r="F605" s="129"/>
      <c r="G605" s="129"/>
      <c r="H605" s="129"/>
      <c r="I605" s="129"/>
      <c r="J605" s="128">
        <f t="shared" si="16"/>
        <v>3</v>
      </c>
      <c r="K605" s="156" t="s">
        <v>158</v>
      </c>
    </row>
    <row r="606" spans="1:12" x14ac:dyDescent="0.25">
      <c r="A606" s="257" t="s">
        <v>635</v>
      </c>
      <c r="B606" s="127"/>
      <c r="C606" s="127"/>
      <c r="D606" s="127"/>
      <c r="E606" s="127">
        <v>3</v>
      </c>
      <c r="F606" s="129"/>
      <c r="G606" s="129"/>
      <c r="H606" s="129"/>
      <c r="I606" s="129"/>
      <c r="J606" s="128">
        <f t="shared" si="16"/>
        <v>3</v>
      </c>
      <c r="K606" s="156" t="s">
        <v>158</v>
      </c>
    </row>
    <row r="607" spans="1:12" x14ac:dyDescent="0.25">
      <c r="A607" s="257" t="s">
        <v>636</v>
      </c>
      <c r="B607" s="127"/>
      <c r="C607" s="127"/>
      <c r="D607" s="127"/>
      <c r="E607" s="127">
        <v>3</v>
      </c>
      <c r="F607" s="129"/>
      <c r="G607" s="129"/>
      <c r="H607" s="129"/>
      <c r="I607" s="129"/>
      <c r="J607" s="128">
        <f t="shared" si="16"/>
        <v>3</v>
      </c>
      <c r="K607" s="156" t="s">
        <v>158</v>
      </c>
    </row>
    <row r="608" spans="1:12" x14ac:dyDescent="0.25">
      <c r="A608" s="257" t="s">
        <v>604</v>
      </c>
      <c r="B608" s="127"/>
      <c r="C608" s="127"/>
      <c r="D608" s="127"/>
      <c r="E608" s="127">
        <v>3</v>
      </c>
      <c r="F608" s="129"/>
      <c r="G608" s="129"/>
      <c r="H608" s="129"/>
      <c r="I608" s="129"/>
      <c r="J608" s="128">
        <f t="shared" si="16"/>
        <v>3</v>
      </c>
      <c r="K608" s="156" t="s">
        <v>158</v>
      </c>
    </row>
    <row r="609" spans="1:11" x14ac:dyDescent="0.25">
      <c r="A609" s="257" t="s">
        <v>637</v>
      </c>
      <c r="B609" s="127"/>
      <c r="C609" s="127"/>
      <c r="D609" s="127"/>
      <c r="E609" s="127">
        <v>4</v>
      </c>
      <c r="F609" s="129"/>
      <c r="G609" s="129"/>
      <c r="H609" s="129"/>
      <c r="I609" s="129"/>
      <c r="J609" s="128">
        <f t="shared" si="16"/>
        <v>4</v>
      </c>
      <c r="K609" s="156" t="s">
        <v>158</v>
      </c>
    </row>
    <row r="610" spans="1:11" x14ac:dyDescent="0.25">
      <c r="A610" s="257" t="s">
        <v>638</v>
      </c>
      <c r="B610" s="127"/>
      <c r="C610" s="127"/>
      <c r="D610" s="127"/>
      <c r="E610" s="127">
        <v>2</v>
      </c>
      <c r="F610" s="129"/>
      <c r="G610" s="129"/>
      <c r="H610" s="129"/>
      <c r="I610" s="129"/>
      <c r="J610" s="128">
        <f t="shared" si="16"/>
        <v>2</v>
      </c>
      <c r="K610" s="156" t="s">
        <v>158</v>
      </c>
    </row>
    <row r="611" spans="1:11" ht="25.5" x14ac:dyDescent="0.25">
      <c r="A611" s="257" t="s">
        <v>639</v>
      </c>
      <c r="B611" s="127"/>
      <c r="C611" s="127"/>
      <c r="D611" s="127"/>
      <c r="E611" s="127">
        <v>1</v>
      </c>
      <c r="F611" s="129"/>
      <c r="G611" s="129"/>
      <c r="H611" s="129"/>
      <c r="I611" s="129"/>
      <c r="J611" s="128">
        <f t="shared" si="16"/>
        <v>1</v>
      </c>
      <c r="K611" s="156" t="s">
        <v>158</v>
      </c>
    </row>
    <row r="612" spans="1:11" x14ac:dyDescent="0.25">
      <c r="A612" s="257" t="s">
        <v>640</v>
      </c>
      <c r="B612" s="127"/>
      <c r="C612" s="127"/>
      <c r="D612" s="127"/>
      <c r="E612" s="127">
        <v>1</v>
      </c>
      <c r="F612" s="129"/>
      <c r="G612" s="129"/>
      <c r="H612" s="129"/>
      <c r="I612" s="129"/>
      <c r="J612" s="128">
        <f t="shared" si="16"/>
        <v>1</v>
      </c>
      <c r="K612" s="156" t="s">
        <v>158</v>
      </c>
    </row>
    <row r="613" spans="1:11" ht="20.100000000000001" customHeight="1" x14ac:dyDescent="0.3">
      <c r="A613" s="253"/>
      <c r="B613" s="254"/>
      <c r="C613" s="254"/>
      <c r="D613" s="254"/>
      <c r="E613" s="254"/>
      <c r="F613" s="255"/>
      <c r="G613" s="255"/>
      <c r="H613" s="255"/>
      <c r="I613" s="137" t="s">
        <v>14</v>
      </c>
      <c r="J613" s="161">
        <f>SUM(J603:J612)</f>
        <v>22</v>
      </c>
      <c r="K613" s="139" t="s">
        <v>158</v>
      </c>
    </row>
    <row r="614" spans="1:11" x14ac:dyDescent="0.25">
      <c r="A614" s="547"/>
      <c r="B614" s="547"/>
      <c r="C614" s="547"/>
      <c r="D614" s="547"/>
      <c r="E614" s="547"/>
      <c r="F614" s="547"/>
      <c r="G614" s="547"/>
      <c r="H614" s="547"/>
      <c r="I614" s="547"/>
      <c r="J614" s="547"/>
      <c r="K614" s="547"/>
    </row>
    <row r="615" spans="1:11" x14ac:dyDescent="0.25">
      <c r="A615" s="546" t="s">
        <v>436</v>
      </c>
      <c r="B615" s="537" t="str">
        <f>'PLANILHA DE CUSTO'!D89</f>
        <v>Vaso sanitário convencional, adaptado p/ deficiente físico, linha popular, ravena P9, DECA ou similar, c/cx.descarga de sobrepor AKROS ou similar, assento plastico universal branco ou similar, conjunto de fixação, tubo de ligação e engate plástico</v>
      </c>
      <c r="C615" s="537"/>
      <c r="D615" s="537"/>
      <c r="E615" s="537"/>
      <c r="F615" s="537"/>
      <c r="G615" s="537"/>
      <c r="H615" s="537"/>
      <c r="I615" s="537"/>
      <c r="J615" s="537"/>
      <c r="K615" s="537"/>
    </row>
    <row r="616" spans="1:11" ht="20.100000000000001" customHeight="1" x14ac:dyDescent="0.25">
      <c r="A616" s="546"/>
      <c r="B616" s="127" t="s">
        <v>631</v>
      </c>
      <c r="C616" s="127" t="s">
        <v>439</v>
      </c>
      <c r="D616" s="169" t="s">
        <v>632</v>
      </c>
      <c r="E616" s="169" t="s">
        <v>440</v>
      </c>
      <c r="F616" s="171"/>
      <c r="G616" s="171"/>
      <c r="H616" s="171"/>
      <c r="I616" s="171"/>
      <c r="J616" s="128" t="s">
        <v>14</v>
      </c>
      <c r="K616" s="129" t="s">
        <v>169</v>
      </c>
    </row>
    <row r="617" spans="1:11" x14ac:dyDescent="0.25">
      <c r="A617" s="256" t="s">
        <v>641</v>
      </c>
      <c r="B617" s="127"/>
      <c r="C617" s="127"/>
      <c r="D617" s="127"/>
      <c r="E617" s="127">
        <v>1</v>
      </c>
      <c r="F617" s="129"/>
      <c r="G617" s="129"/>
      <c r="H617" s="129"/>
      <c r="I617" s="129"/>
      <c r="J617" s="128">
        <f t="shared" ref="J617:J623" si="17">E617</f>
        <v>1</v>
      </c>
      <c r="K617" s="156" t="s">
        <v>158</v>
      </c>
    </row>
    <row r="618" spans="1:11" x14ac:dyDescent="0.25">
      <c r="A618" s="257" t="s">
        <v>637</v>
      </c>
      <c r="B618" s="129"/>
      <c r="C618" s="129"/>
      <c r="D618" s="129"/>
      <c r="E618" s="127">
        <v>1</v>
      </c>
      <c r="F618" s="129"/>
      <c r="G618" s="129"/>
      <c r="H618" s="129"/>
      <c r="I618" s="129"/>
      <c r="J618" s="128">
        <f t="shared" si="17"/>
        <v>1</v>
      </c>
      <c r="K618" s="156" t="s">
        <v>158</v>
      </c>
    </row>
    <row r="619" spans="1:11" x14ac:dyDescent="0.25">
      <c r="A619" s="257" t="s">
        <v>638</v>
      </c>
      <c r="B619" s="129"/>
      <c r="C619" s="129"/>
      <c r="D619" s="129"/>
      <c r="E619" s="127">
        <v>1</v>
      </c>
      <c r="F619" s="129"/>
      <c r="G619" s="129"/>
      <c r="H619" s="129"/>
      <c r="I619" s="129"/>
      <c r="J619" s="128">
        <f t="shared" si="17"/>
        <v>1</v>
      </c>
      <c r="K619" s="156" t="s">
        <v>158</v>
      </c>
    </row>
    <row r="620" spans="1:11" ht="20.100000000000001" customHeight="1" x14ac:dyDescent="0.25">
      <c r="A620" s="257" t="s">
        <v>642</v>
      </c>
      <c r="B620" s="129"/>
      <c r="C620" s="129"/>
      <c r="D620" s="129"/>
      <c r="E620" s="127">
        <v>1</v>
      </c>
      <c r="F620" s="129"/>
      <c r="G620" s="129"/>
      <c r="H620" s="129"/>
      <c r="I620" s="129"/>
      <c r="J620" s="128">
        <f t="shared" si="17"/>
        <v>1</v>
      </c>
      <c r="K620" s="156" t="s">
        <v>158</v>
      </c>
    </row>
    <row r="621" spans="1:11" x14ac:dyDescent="0.25">
      <c r="A621" s="257" t="s">
        <v>643</v>
      </c>
      <c r="B621" s="129"/>
      <c r="C621" s="129"/>
      <c r="D621" s="129"/>
      <c r="E621" s="127">
        <v>1</v>
      </c>
      <c r="F621" s="129"/>
      <c r="G621" s="129"/>
      <c r="H621" s="129"/>
      <c r="I621" s="129"/>
      <c r="J621" s="128">
        <f t="shared" si="17"/>
        <v>1</v>
      </c>
      <c r="K621" s="156" t="s">
        <v>158</v>
      </c>
    </row>
    <row r="622" spans="1:11" x14ac:dyDescent="0.25">
      <c r="A622" s="257" t="s">
        <v>644</v>
      </c>
      <c r="B622" s="129"/>
      <c r="C622" s="129"/>
      <c r="D622" s="129"/>
      <c r="E622" s="127">
        <v>1</v>
      </c>
      <c r="F622" s="129"/>
      <c r="G622" s="129"/>
      <c r="H622" s="129"/>
      <c r="I622" s="129"/>
      <c r="J622" s="128">
        <f t="shared" si="17"/>
        <v>1</v>
      </c>
      <c r="K622" s="156" t="s">
        <v>158</v>
      </c>
    </row>
    <row r="623" spans="1:11" x14ac:dyDescent="0.25">
      <c r="A623" s="257" t="s">
        <v>645</v>
      </c>
      <c r="B623" s="129"/>
      <c r="C623" s="129"/>
      <c r="D623" s="129"/>
      <c r="E623" s="127">
        <v>1</v>
      </c>
      <c r="F623" s="129"/>
      <c r="G623" s="129"/>
      <c r="H623" s="129"/>
      <c r="I623" s="129"/>
      <c r="J623" s="128">
        <f t="shared" si="17"/>
        <v>1</v>
      </c>
      <c r="K623" s="156" t="s">
        <v>158</v>
      </c>
    </row>
    <row r="624" spans="1:11" ht="15.75" x14ac:dyDescent="0.3">
      <c r="A624" s="253"/>
      <c r="B624" s="254"/>
      <c r="C624" s="254"/>
      <c r="D624" s="254"/>
      <c r="E624" s="254"/>
      <c r="F624" s="255"/>
      <c r="G624" s="255"/>
      <c r="H624" s="255"/>
      <c r="I624" s="137" t="s">
        <v>14</v>
      </c>
      <c r="J624" s="161">
        <f>SUM(J617:J623)</f>
        <v>7</v>
      </c>
      <c r="K624" s="139" t="s">
        <v>158</v>
      </c>
    </row>
    <row r="625" spans="1:12" x14ac:dyDescent="0.25">
      <c r="A625" s="547"/>
      <c r="B625" s="547"/>
      <c r="C625" s="547"/>
      <c r="D625" s="547"/>
      <c r="E625" s="547"/>
      <c r="F625" s="547"/>
      <c r="G625" s="547"/>
      <c r="H625" s="547"/>
      <c r="I625" s="547"/>
      <c r="J625" s="547"/>
      <c r="K625" s="547"/>
    </row>
    <row r="626" spans="1:12" x14ac:dyDescent="0.25">
      <c r="A626" s="546" t="s">
        <v>436</v>
      </c>
      <c r="B626" s="526" t="str">
        <f>'PLANILHA DE CUSTO'!D90</f>
        <v>Cuba de louça de embutir (oval ou circular) inclusive sifão cromado, válvula cromada para pia e engate cromado</v>
      </c>
      <c r="C626" s="526"/>
      <c r="D626" s="526"/>
      <c r="E626" s="526"/>
      <c r="F626" s="526"/>
      <c r="G626" s="526"/>
      <c r="H626" s="526"/>
      <c r="I626" s="526"/>
      <c r="J626" s="526"/>
      <c r="K626" s="526"/>
      <c r="L626" s="116" t="s">
        <v>446</v>
      </c>
    </row>
    <row r="627" spans="1:12" x14ac:dyDescent="0.25">
      <c r="A627" s="546"/>
      <c r="B627" s="127" t="s">
        <v>631</v>
      </c>
      <c r="C627" s="127" t="s">
        <v>439</v>
      </c>
      <c r="D627" s="169" t="s">
        <v>632</v>
      </c>
      <c r="E627" s="169" t="s">
        <v>440</v>
      </c>
      <c r="F627" s="171"/>
      <c r="G627" s="171"/>
      <c r="H627" s="171"/>
      <c r="I627" s="171"/>
      <c r="J627" s="128" t="s">
        <v>14</v>
      </c>
      <c r="K627" s="129" t="s">
        <v>169</v>
      </c>
    </row>
    <row r="628" spans="1:12" x14ac:dyDescent="0.25">
      <c r="A628" s="256" t="s">
        <v>556</v>
      </c>
      <c r="B628" s="127"/>
      <c r="C628" s="127"/>
      <c r="D628" s="127"/>
      <c r="E628" s="127">
        <v>1</v>
      </c>
      <c r="F628" s="129"/>
      <c r="G628" s="129"/>
      <c r="H628" s="129"/>
      <c r="I628" s="129"/>
      <c r="J628" s="128">
        <f t="shared" ref="J628:J637" si="18">E628</f>
        <v>1</v>
      </c>
      <c r="K628" s="156" t="s">
        <v>158</v>
      </c>
    </row>
    <row r="629" spans="1:12" x14ac:dyDescent="0.25">
      <c r="A629" s="256" t="s">
        <v>633</v>
      </c>
      <c r="B629" s="129"/>
      <c r="C629" s="129"/>
      <c r="D629" s="129"/>
      <c r="E629" s="127">
        <v>1</v>
      </c>
      <c r="F629" s="129"/>
      <c r="G629" s="129"/>
      <c r="H629" s="129"/>
      <c r="I629" s="129"/>
      <c r="J629" s="128">
        <f t="shared" si="18"/>
        <v>1</v>
      </c>
      <c r="K629" s="156" t="s">
        <v>158</v>
      </c>
    </row>
    <row r="630" spans="1:12" x14ac:dyDescent="0.25">
      <c r="A630" s="256" t="s">
        <v>646</v>
      </c>
      <c r="B630" s="129"/>
      <c r="C630" s="129"/>
      <c r="D630" s="129"/>
      <c r="E630" s="127">
        <v>3</v>
      </c>
      <c r="F630" s="129"/>
      <c r="G630" s="129"/>
      <c r="H630" s="129"/>
      <c r="I630" s="129"/>
      <c r="J630" s="128">
        <f t="shared" si="18"/>
        <v>3</v>
      </c>
      <c r="K630" s="156" t="s">
        <v>158</v>
      </c>
    </row>
    <row r="631" spans="1:12" x14ac:dyDescent="0.25">
      <c r="A631" s="256" t="s">
        <v>647</v>
      </c>
      <c r="B631" s="129"/>
      <c r="C631" s="129"/>
      <c r="D631" s="129"/>
      <c r="E631" s="127">
        <v>3</v>
      </c>
      <c r="F631" s="129"/>
      <c r="G631" s="129"/>
      <c r="H631" s="129"/>
      <c r="I631" s="129"/>
      <c r="J631" s="128">
        <f t="shared" si="18"/>
        <v>3</v>
      </c>
      <c r="K631" s="156" t="s">
        <v>158</v>
      </c>
    </row>
    <row r="632" spans="1:12" x14ac:dyDescent="0.25">
      <c r="A632" s="256" t="s">
        <v>636</v>
      </c>
      <c r="B632" s="129"/>
      <c r="C632" s="129"/>
      <c r="D632" s="129"/>
      <c r="E632" s="127">
        <v>3</v>
      </c>
      <c r="F632" s="129"/>
      <c r="G632" s="129"/>
      <c r="H632" s="129"/>
      <c r="I632" s="129"/>
      <c r="J632" s="128">
        <f t="shared" si="18"/>
        <v>3</v>
      </c>
      <c r="K632" s="156" t="s">
        <v>158</v>
      </c>
    </row>
    <row r="633" spans="1:12" x14ac:dyDescent="0.25">
      <c r="A633" s="256" t="s">
        <v>604</v>
      </c>
      <c r="B633" s="129"/>
      <c r="C633" s="129"/>
      <c r="D633" s="129"/>
      <c r="E633" s="127">
        <v>3</v>
      </c>
      <c r="F633" s="129"/>
      <c r="G633" s="129"/>
      <c r="H633" s="129"/>
      <c r="I633" s="129"/>
      <c r="J633" s="128">
        <f t="shared" si="18"/>
        <v>3</v>
      </c>
      <c r="K633" s="156" t="s">
        <v>158</v>
      </c>
    </row>
    <row r="634" spans="1:12" x14ac:dyDescent="0.25">
      <c r="A634" s="256" t="s">
        <v>637</v>
      </c>
      <c r="B634" s="129"/>
      <c r="C634" s="129"/>
      <c r="D634" s="129"/>
      <c r="E634" s="127">
        <v>3</v>
      </c>
      <c r="F634" s="129"/>
      <c r="G634" s="129"/>
      <c r="H634" s="129"/>
      <c r="I634" s="129"/>
      <c r="J634" s="128">
        <f t="shared" si="18"/>
        <v>3</v>
      </c>
      <c r="K634" s="156" t="s">
        <v>158</v>
      </c>
    </row>
    <row r="635" spans="1:12" x14ac:dyDescent="0.25">
      <c r="A635" s="256" t="s">
        <v>638</v>
      </c>
      <c r="B635" s="129"/>
      <c r="C635" s="129"/>
      <c r="D635" s="129"/>
      <c r="E635" s="127">
        <v>3</v>
      </c>
      <c r="F635" s="129"/>
      <c r="G635" s="129"/>
      <c r="H635" s="129"/>
      <c r="I635" s="129"/>
      <c r="J635" s="128">
        <f t="shared" si="18"/>
        <v>3</v>
      </c>
      <c r="K635" s="156" t="s">
        <v>158</v>
      </c>
    </row>
    <row r="636" spans="1:12" ht="25.5" x14ac:dyDescent="0.25">
      <c r="A636" s="256" t="s">
        <v>648</v>
      </c>
      <c r="B636" s="129"/>
      <c r="C636" s="129"/>
      <c r="D636" s="129"/>
      <c r="E636" s="127">
        <v>1</v>
      </c>
      <c r="F636" s="129"/>
      <c r="G636" s="129"/>
      <c r="H636" s="129"/>
      <c r="I636" s="129"/>
      <c r="J636" s="128">
        <f t="shared" si="18"/>
        <v>1</v>
      </c>
      <c r="K636" s="156" t="s">
        <v>158</v>
      </c>
    </row>
    <row r="637" spans="1:12" x14ac:dyDescent="0.25">
      <c r="A637" s="256" t="s">
        <v>640</v>
      </c>
      <c r="B637" s="129"/>
      <c r="C637" s="129"/>
      <c r="D637" s="129"/>
      <c r="E637" s="127">
        <v>1</v>
      </c>
      <c r="F637" s="129"/>
      <c r="G637" s="129"/>
      <c r="H637" s="129"/>
      <c r="I637" s="129"/>
      <c r="J637" s="128">
        <f t="shared" si="18"/>
        <v>1</v>
      </c>
      <c r="K637" s="156" t="s">
        <v>158</v>
      </c>
    </row>
    <row r="638" spans="1:12" ht="15.75" x14ac:dyDescent="0.3">
      <c r="A638" s="253"/>
      <c r="B638" s="254"/>
      <c r="C638" s="254"/>
      <c r="D638" s="254"/>
      <c r="E638" s="254"/>
      <c r="F638" s="255"/>
      <c r="G638" s="255"/>
      <c r="H638" s="255"/>
      <c r="I638" s="137" t="s">
        <v>14</v>
      </c>
      <c r="J638" s="161">
        <f>SUM(J628:J637)</f>
        <v>22</v>
      </c>
      <c r="K638" s="139" t="s">
        <v>158</v>
      </c>
    </row>
    <row r="639" spans="1:12" x14ac:dyDescent="0.25">
      <c r="A639" s="547"/>
      <c r="B639" s="547"/>
      <c r="C639" s="547"/>
      <c r="D639" s="547"/>
      <c r="E639" s="547"/>
      <c r="F639" s="547"/>
      <c r="G639" s="547"/>
      <c r="H639" s="547"/>
      <c r="I639" s="547"/>
      <c r="J639" s="547"/>
      <c r="K639" s="547"/>
    </row>
    <row r="640" spans="1:12" x14ac:dyDescent="0.25">
      <c r="A640" s="546" t="s">
        <v>436</v>
      </c>
      <c r="B640" s="526" t="str">
        <f>'PLANILHA DE CUSTO'!D91</f>
        <v>Lavatório louça branca suspenso, 29,5 x 39cm ou equivalente, padrão popular - fornecimento e instalação. af_01/2020</v>
      </c>
      <c r="C640" s="526"/>
      <c r="D640" s="526"/>
      <c r="E640" s="526"/>
      <c r="F640" s="526"/>
      <c r="G640" s="526"/>
      <c r="H640" s="526"/>
      <c r="I640" s="526"/>
      <c r="J640" s="526"/>
      <c r="K640" s="526"/>
      <c r="L640" s="116" t="s">
        <v>446</v>
      </c>
    </row>
    <row r="641" spans="1:12" ht="20.100000000000001" customHeight="1" x14ac:dyDescent="0.25">
      <c r="A641" s="546"/>
      <c r="B641" s="127" t="s">
        <v>631</v>
      </c>
      <c r="C641" s="127" t="s">
        <v>439</v>
      </c>
      <c r="D641" s="169" t="s">
        <v>632</v>
      </c>
      <c r="E641" s="169" t="s">
        <v>440</v>
      </c>
      <c r="F641" s="171"/>
      <c r="G641" s="171"/>
      <c r="H641" s="171"/>
      <c r="I641" s="171"/>
      <c r="J641" s="128" t="s">
        <v>14</v>
      </c>
      <c r="K641" s="129" t="s">
        <v>169</v>
      </c>
    </row>
    <row r="642" spans="1:12" x14ac:dyDescent="0.25">
      <c r="A642" s="256" t="s">
        <v>649</v>
      </c>
      <c r="B642" s="127"/>
      <c r="C642" s="127"/>
      <c r="D642" s="127"/>
      <c r="E642" s="127">
        <v>1</v>
      </c>
      <c r="F642" s="129"/>
      <c r="G642" s="129"/>
      <c r="H642" s="129"/>
      <c r="I642" s="129"/>
      <c r="J642" s="128">
        <f t="shared" ref="J642:J647" si="19">E642</f>
        <v>1</v>
      </c>
      <c r="K642" s="156" t="s">
        <v>158</v>
      </c>
    </row>
    <row r="643" spans="1:12" x14ac:dyDescent="0.25">
      <c r="A643" s="257" t="s">
        <v>650</v>
      </c>
      <c r="B643" s="129"/>
      <c r="C643" s="129"/>
      <c r="D643" s="129"/>
      <c r="E643" s="127">
        <v>1</v>
      </c>
      <c r="F643" s="129"/>
      <c r="G643" s="129"/>
      <c r="H643" s="129"/>
      <c r="I643" s="129"/>
      <c r="J643" s="128">
        <f t="shared" si="19"/>
        <v>1</v>
      </c>
      <c r="K643" s="156" t="s">
        <v>158</v>
      </c>
    </row>
    <row r="644" spans="1:12" x14ac:dyDescent="0.25">
      <c r="A644" s="257" t="s">
        <v>651</v>
      </c>
      <c r="B644" s="129"/>
      <c r="C644" s="129"/>
      <c r="D644" s="129"/>
      <c r="E644" s="127">
        <v>1</v>
      </c>
      <c r="F644" s="129"/>
      <c r="G644" s="129"/>
      <c r="H644" s="129"/>
      <c r="I644" s="129"/>
      <c r="J644" s="128">
        <f t="shared" si="19"/>
        <v>1</v>
      </c>
      <c r="K644" s="156" t="s">
        <v>158</v>
      </c>
    </row>
    <row r="645" spans="1:12" x14ac:dyDescent="0.25">
      <c r="A645" s="257" t="s">
        <v>643</v>
      </c>
      <c r="B645" s="129"/>
      <c r="C645" s="129"/>
      <c r="D645" s="129"/>
      <c r="E645" s="127">
        <v>1</v>
      </c>
      <c r="F645" s="129"/>
      <c r="G645" s="129"/>
      <c r="H645" s="129"/>
      <c r="I645" s="129"/>
      <c r="J645" s="128">
        <f t="shared" si="19"/>
        <v>1</v>
      </c>
      <c r="K645" s="156" t="s">
        <v>158</v>
      </c>
    </row>
    <row r="646" spans="1:12" x14ac:dyDescent="0.25">
      <c r="A646" s="257" t="s">
        <v>652</v>
      </c>
      <c r="B646" s="129"/>
      <c r="C646" s="129"/>
      <c r="D646" s="129"/>
      <c r="E646" s="127">
        <v>1</v>
      </c>
      <c r="F646" s="129"/>
      <c r="G646" s="129"/>
      <c r="H646" s="129"/>
      <c r="I646" s="129"/>
      <c r="J646" s="128">
        <f t="shared" si="19"/>
        <v>1</v>
      </c>
      <c r="K646" s="156" t="s">
        <v>158</v>
      </c>
    </row>
    <row r="647" spans="1:12" x14ac:dyDescent="0.25">
      <c r="A647" s="257" t="s">
        <v>645</v>
      </c>
      <c r="B647" s="129"/>
      <c r="C647" s="129"/>
      <c r="D647" s="129"/>
      <c r="E647" s="127">
        <v>1</v>
      </c>
      <c r="F647" s="129"/>
      <c r="G647" s="129"/>
      <c r="H647" s="129"/>
      <c r="I647" s="129"/>
      <c r="J647" s="128">
        <f t="shared" si="19"/>
        <v>1</v>
      </c>
      <c r="K647" s="156" t="s">
        <v>158</v>
      </c>
    </row>
    <row r="648" spans="1:12" ht="15.75" x14ac:dyDescent="0.3">
      <c r="A648" s="253"/>
      <c r="B648" s="254"/>
      <c r="C648" s="254"/>
      <c r="D648" s="254"/>
      <c r="E648" s="254"/>
      <c r="F648" s="255"/>
      <c r="G648" s="255"/>
      <c r="H648" s="255"/>
      <c r="I648" s="137" t="s">
        <v>14</v>
      </c>
      <c r="J648" s="161">
        <f>SUM(J642:J647)</f>
        <v>6</v>
      </c>
      <c r="K648" s="139" t="s">
        <v>158</v>
      </c>
    </row>
    <row r="649" spans="1:12" x14ac:dyDescent="0.25">
      <c r="A649" s="547"/>
      <c r="B649" s="547"/>
      <c r="C649" s="547"/>
      <c r="D649" s="547"/>
      <c r="E649" s="547"/>
      <c r="F649" s="547"/>
      <c r="G649" s="547"/>
      <c r="H649" s="547"/>
      <c r="I649" s="547"/>
      <c r="J649" s="547"/>
      <c r="K649" s="547"/>
    </row>
    <row r="650" spans="1:12" x14ac:dyDescent="0.25">
      <c r="A650" s="546" t="s">
        <v>436</v>
      </c>
      <c r="B650" s="526" t="str">
        <f>'PLANILHA DE CUSTO'!D92</f>
        <v xml:space="preserve">Mictório de louça branca com sifão integrado, engate flexivel cromado 1/2", registro de pressão 1/2" com canopla cromada acabamento simples e conjunto de fixação
</v>
      </c>
      <c r="C650" s="526"/>
      <c r="D650" s="526"/>
      <c r="E650" s="526"/>
      <c r="F650" s="526"/>
      <c r="G650" s="526"/>
      <c r="H650" s="526"/>
      <c r="I650" s="526"/>
      <c r="J650" s="526"/>
      <c r="K650" s="526"/>
      <c r="L650" s="116" t="s">
        <v>446</v>
      </c>
    </row>
    <row r="651" spans="1:12" x14ac:dyDescent="0.25">
      <c r="A651" s="546"/>
      <c r="B651" s="127" t="s">
        <v>631</v>
      </c>
      <c r="C651" s="127" t="s">
        <v>439</v>
      </c>
      <c r="D651" s="169" t="s">
        <v>632</v>
      </c>
      <c r="E651" s="169" t="s">
        <v>440</v>
      </c>
      <c r="F651" s="171"/>
      <c r="G651" s="171"/>
      <c r="H651" s="171"/>
      <c r="I651" s="171"/>
      <c r="J651" s="128" t="s">
        <v>14</v>
      </c>
      <c r="K651" s="129" t="s">
        <v>169</v>
      </c>
    </row>
    <row r="652" spans="1:12" x14ac:dyDescent="0.25">
      <c r="A652" s="251" t="s">
        <v>638</v>
      </c>
      <c r="B652" s="127"/>
      <c r="C652" s="127"/>
      <c r="D652" s="169"/>
      <c r="E652" s="169">
        <v>2</v>
      </c>
      <c r="F652" s="171"/>
      <c r="G652" s="171"/>
      <c r="H652" s="171"/>
      <c r="I652" s="171"/>
      <c r="J652" s="128">
        <f>E652</f>
        <v>2</v>
      </c>
      <c r="K652" s="129" t="s">
        <v>169</v>
      </c>
    </row>
    <row r="653" spans="1:12" ht="15.75" x14ac:dyDescent="0.3">
      <c r="A653" s="253"/>
      <c r="B653" s="254"/>
      <c r="C653" s="254"/>
      <c r="D653" s="254"/>
      <c r="E653" s="254"/>
      <c r="F653" s="255"/>
      <c r="G653" s="255"/>
      <c r="H653" s="255"/>
      <c r="I653" s="137" t="s">
        <v>14</v>
      </c>
      <c r="J653" s="161">
        <f>J652</f>
        <v>2</v>
      </c>
      <c r="K653" s="139" t="s">
        <v>158</v>
      </c>
    </row>
    <row r="654" spans="1:12" x14ac:dyDescent="0.25">
      <c r="A654" s="547"/>
      <c r="B654" s="547"/>
      <c r="C654" s="547"/>
      <c r="D654" s="547"/>
      <c r="E654" s="547"/>
      <c r="F654" s="547"/>
      <c r="G654" s="547"/>
      <c r="H654" s="547"/>
      <c r="I654" s="547"/>
      <c r="J654" s="547"/>
      <c r="K654" s="547"/>
    </row>
    <row r="655" spans="1:12" x14ac:dyDescent="0.25">
      <c r="A655" s="546" t="s">
        <v>436</v>
      </c>
      <c r="B655" s="526" t="str">
        <f>'PLANILHA DE CUSTO'!D93</f>
        <v>Chuveiro elétrico comum corpo plástico, tipo ducha  fornecimento e instalação. af_01/2020</v>
      </c>
      <c r="C655" s="526"/>
      <c r="D655" s="526"/>
      <c r="E655" s="526"/>
      <c r="F655" s="526"/>
      <c r="G655" s="526"/>
      <c r="H655" s="526"/>
      <c r="I655" s="526"/>
      <c r="J655" s="526"/>
      <c r="K655" s="526"/>
      <c r="L655" s="116" t="s">
        <v>446</v>
      </c>
    </row>
    <row r="656" spans="1:12" x14ac:dyDescent="0.25">
      <c r="A656" s="546"/>
      <c r="B656" s="127" t="s">
        <v>631</v>
      </c>
      <c r="C656" s="127" t="s">
        <v>439</v>
      </c>
      <c r="D656" s="169" t="s">
        <v>632</v>
      </c>
      <c r="E656" s="169" t="s">
        <v>440</v>
      </c>
      <c r="F656" s="171"/>
      <c r="G656" s="171"/>
      <c r="H656" s="171"/>
      <c r="I656" s="171"/>
      <c r="J656" s="128" t="s">
        <v>14</v>
      </c>
      <c r="K656" s="129" t="s">
        <v>169</v>
      </c>
    </row>
    <row r="657" spans="1:12" x14ac:dyDescent="0.25">
      <c r="A657" s="251" t="s">
        <v>653</v>
      </c>
      <c r="B657" s="127"/>
      <c r="C657" s="127"/>
      <c r="D657" s="169"/>
      <c r="E657" s="169">
        <v>1</v>
      </c>
      <c r="F657" s="171"/>
      <c r="G657" s="171"/>
      <c r="H657" s="171"/>
      <c r="I657" s="171"/>
      <c r="J657" s="128">
        <f t="shared" ref="J657:J665" si="20">E657</f>
        <v>1</v>
      </c>
      <c r="K657" s="129" t="s">
        <v>158</v>
      </c>
    </row>
    <row r="658" spans="1:12" x14ac:dyDescent="0.25">
      <c r="A658" s="251" t="s">
        <v>654</v>
      </c>
      <c r="B658" s="127"/>
      <c r="C658" s="127"/>
      <c r="D658" s="169"/>
      <c r="E658" s="169">
        <v>2</v>
      </c>
      <c r="F658" s="171"/>
      <c r="G658" s="171"/>
      <c r="H658" s="171"/>
      <c r="I658" s="171"/>
      <c r="J658" s="128">
        <f t="shared" si="20"/>
        <v>2</v>
      </c>
      <c r="K658" s="129" t="s">
        <v>158</v>
      </c>
    </row>
    <row r="659" spans="1:12" x14ac:dyDescent="0.25">
      <c r="A659" s="251" t="s">
        <v>655</v>
      </c>
      <c r="B659" s="127"/>
      <c r="C659" s="127"/>
      <c r="D659" s="169"/>
      <c r="E659" s="169">
        <v>2</v>
      </c>
      <c r="F659" s="171"/>
      <c r="G659" s="171"/>
      <c r="H659" s="171"/>
      <c r="I659" s="171"/>
      <c r="J659" s="128">
        <f t="shared" si="20"/>
        <v>2</v>
      </c>
      <c r="K659" s="129" t="s">
        <v>158</v>
      </c>
    </row>
    <row r="660" spans="1:12" x14ac:dyDescent="0.25">
      <c r="A660" s="251" t="s">
        <v>636</v>
      </c>
      <c r="B660" s="127"/>
      <c r="C660" s="127"/>
      <c r="D660" s="169"/>
      <c r="E660" s="169">
        <v>3</v>
      </c>
      <c r="F660" s="171"/>
      <c r="G660" s="171"/>
      <c r="H660" s="171"/>
      <c r="I660" s="171"/>
      <c r="J660" s="128">
        <f t="shared" si="20"/>
        <v>3</v>
      </c>
      <c r="K660" s="129" t="s">
        <v>158</v>
      </c>
    </row>
    <row r="661" spans="1:12" ht="20.100000000000001" customHeight="1" x14ac:dyDescent="0.25">
      <c r="A661" s="251" t="s">
        <v>604</v>
      </c>
      <c r="B661" s="127"/>
      <c r="C661" s="127"/>
      <c r="D661" s="169"/>
      <c r="E661" s="169">
        <v>3</v>
      </c>
      <c r="F661" s="171"/>
      <c r="G661" s="171"/>
      <c r="H661" s="171"/>
      <c r="I661" s="171"/>
      <c r="J661" s="128">
        <f t="shared" si="20"/>
        <v>3</v>
      </c>
      <c r="K661" s="129" t="s">
        <v>158</v>
      </c>
    </row>
    <row r="662" spans="1:12" x14ac:dyDescent="0.25">
      <c r="A662" s="251" t="s">
        <v>643</v>
      </c>
      <c r="B662" s="127"/>
      <c r="C662" s="127"/>
      <c r="D662" s="169"/>
      <c r="E662" s="169">
        <v>1</v>
      </c>
      <c r="F662" s="171"/>
      <c r="G662" s="171"/>
      <c r="H662" s="171"/>
      <c r="I662" s="171"/>
      <c r="J662" s="128">
        <f t="shared" si="20"/>
        <v>1</v>
      </c>
      <c r="K662" s="129" t="s">
        <v>158</v>
      </c>
    </row>
    <row r="663" spans="1:12" ht="25.5" x14ac:dyDescent="0.25">
      <c r="A663" s="251" t="s">
        <v>656</v>
      </c>
      <c r="B663" s="127"/>
      <c r="C663" s="127"/>
      <c r="D663" s="169"/>
      <c r="E663" s="169">
        <v>1</v>
      </c>
      <c r="F663" s="171"/>
      <c r="G663" s="171"/>
      <c r="H663" s="171"/>
      <c r="I663" s="171"/>
      <c r="J663" s="128">
        <f t="shared" si="20"/>
        <v>1</v>
      </c>
      <c r="K663" s="129" t="s">
        <v>158</v>
      </c>
    </row>
    <row r="664" spans="1:12" x14ac:dyDescent="0.25">
      <c r="A664" s="251" t="s">
        <v>657</v>
      </c>
      <c r="B664" s="127"/>
      <c r="C664" s="127"/>
      <c r="D664" s="169"/>
      <c r="E664" s="169">
        <v>1</v>
      </c>
      <c r="F664" s="171"/>
      <c r="G664" s="171"/>
      <c r="H664" s="171"/>
      <c r="I664" s="171"/>
      <c r="J664" s="128">
        <f t="shared" si="20"/>
        <v>1</v>
      </c>
      <c r="K664" s="129" t="s">
        <v>158</v>
      </c>
    </row>
    <row r="665" spans="1:12" ht="20.100000000000001" customHeight="1" x14ac:dyDescent="0.25">
      <c r="A665" s="251" t="s">
        <v>645</v>
      </c>
      <c r="B665" s="127"/>
      <c r="C665" s="127"/>
      <c r="D665" s="169"/>
      <c r="E665" s="169">
        <v>1</v>
      </c>
      <c r="F665" s="171"/>
      <c r="G665" s="171"/>
      <c r="H665" s="171"/>
      <c r="I665" s="171"/>
      <c r="J665" s="128">
        <f t="shared" si="20"/>
        <v>1</v>
      </c>
      <c r="K665" s="129" t="s">
        <v>158</v>
      </c>
    </row>
    <row r="666" spans="1:12" ht="20.100000000000001" customHeight="1" x14ac:dyDescent="0.3">
      <c r="A666" s="253"/>
      <c r="B666" s="254"/>
      <c r="C666" s="254"/>
      <c r="D666" s="254"/>
      <c r="E666" s="254"/>
      <c r="F666" s="255"/>
      <c r="G666" s="255"/>
      <c r="H666" s="255"/>
      <c r="I666" s="137" t="s">
        <v>14</v>
      </c>
      <c r="J666" s="161">
        <f>SUM(J657:J665)</f>
        <v>15</v>
      </c>
      <c r="K666" s="139" t="s">
        <v>158</v>
      </c>
    </row>
    <row r="667" spans="1:12" x14ac:dyDescent="0.25">
      <c r="A667" s="547"/>
      <c r="B667" s="547"/>
      <c r="C667" s="547"/>
      <c r="D667" s="547"/>
      <c r="E667" s="547"/>
      <c r="F667" s="547"/>
      <c r="G667" s="547"/>
      <c r="H667" s="547"/>
      <c r="I667" s="547"/>
      <c r="J667" s="547"/>
      <c r="K667" s="547"/>
    </row>
    <row r="668" spans="1:12" x14ac:dyDescent="0.25">
      <c r="A668" s="546" t="s">
        <v>436</v>
      </c>
      <c r="B668" s="526" t="str">
        <f>'PLANILHA DE CUSTO'!D94</f>
        <v>Ducha manual mod. 1972 linha C ou similar</v>
      </c>
      <c r="C668" s="526"/>
      <c r="D668" s="526"/>
      <c r="E668" s="526"/>
      <c r="F668" s="526"/>
      <c r="G668" s="526"/>
      <c r="H668" s="526"/>
      <c r="I668" s="526"/>
      <c r="J668" s="526"/>
      <c r="K668" s="526"/>
      <c r="L668" s="116" t="s">
        <v>446</v>
      </c>
    </row>
    <row r="669" spans="1:12" x14ac:dyDescent="0.25">
      <c r="A669" s="546"/>
      <c r="B669" s="127" t="s">
        <v>631</v>
      </c>
      <c r="C669" s="127" t="s">
        <v>439</v>
      </c>
      <c r="D669" s="169" t="s">
        <v>632</v>
      </c>
      <c r="E669" s="169" t="s">
        <v>440</v>
      </c>
      <c r="F669" s="171"/>
      <c r="G669" s="171"/>
      <c r="H669" s="171"/>
      <c r="I669" s="171"/>
      <c r="J669" s="128" t="s">
        <v>14</v>
      </c>
      <c r="K669" s="129" t="s">
        <v>169</v>
      </c>
    </row>
    <row r="670" spans="1:12" x14ac:dyDescent="0.25">
      <c r="A670" s="256" t="s">
        <v>536</v>
      </c>
      <c r="B670" s="127"/>
      <c r="C670" s="127"/>
      <c r="D670" s="127"/>
      <c r="E670" s="127">
        <v>1</v>
      </c>
      <c r="F670" s="129"/>
      <c r="G670" s="129"/>
      <c r="H670" s="129"/>
      <c r="I670" s="129"/>
      <c r="J670" s="128">
        <f>E670</f>
        <v>1</v>
      </c>
      <c r="K670" s="156" t="s">
        <v>158</v>
      </c>
    </row>
    <row r="671" spans="1:12" x14ac:dyDescent="0.25">
      <c r="A671" s="257" t="s">
        <v>658</v>
      </c>
      <c r="B671" s="129"/>
      <c r="C671" s="129"/>
      <c r="D671" s="129"/>
      <c r="E671" s="127">
        <v>1</v>
      </c>
      <c r="F671" s="129"/>
      <c r="G671" s="129"/>
      <c r="H671" s="129"/>
      <c r="I671" s="129"/>
      <c r="J671" s="128">
        <f>E671</f>
        <v>1</v>
      </c>
      <c r="K671" s="156" t="s">
        <v>158</v>
      </c>
    </row>
    <row r="672" spans="1:12" x14ac:dyDescent="0.25">
      <c r="A672" s="257" t="s">
        <v>659</v>
      </c>
      <c r="B672" s="129"/>
      <c r="C672" s="129"/>
      <c r="D672" s="129"/>
      <c r="E672" s="127">
        <v>1</v>
      </c>
      <c r="F672" s="129"/>
      <c r="G672" s="129"/>
      <c r="H672" s="129"/>
      <c r="I672" s="129"/>
      <c r="J672" s="128">
        <f>E672</f>
        <v>1</v>
      </c>
      <c r="K672" s="156" t="s">
        <v>158</v>
      </c>
    </row>
    <row r="673" spans="1:12" x14ac:dyDescent="0.25">
      <c r="A673" s="257" t="s">
        <v>521</v>
      </c>
      <c r="B673" s="129"/>
      <c r="C673" s="129"/>
      <c r="D673" s="129"/>
      <c r="E673" s="127">
        <v>1</v>
      </c>
      <c r="F673" s="129"/>
      <c r="G673" s="129"/>
      <c r="H673" s="129"/>
      <c r="I673" s="129"/>
      <c r="J673" s="128">
        <f>E673</f>
        <v>1</v>
      </c>
      <c r="K673" s="156" t="s">
        <v>158</v>
      </c>
    </row>
    <row r="674" spans="1:12" x14ac:dyDescent="0.25">
      <c r="A674" s="257" t="s">
        <v>645</v>
      </c>
      <c r="B674" s="129"/>
      <c r="C674" s="129"/>
      <c r="D674" s="129"/>
      <c r="E674" s="127">
        <v>1</v>
      </c>
      <c r="F674" s="129"/>
      <c r="G674" s="129"/>
      <c r="H674" s="129"/>
      <c r="I674" s="129"/>
      <c r="J674" s="128">
        <f>E674</f>
        <v>1</v>
      </c>
      <c r="K674" s="156" t="s">
        <v>158</v>
      </c>
    </row>
    <row r="675" spans="1:12" ht="15.75" x14ac:dyDescent="0.3">
      <c r="A675" s="253"/>
      <c r="B675" s="254"/>
      <c r="C675" s="254"/>
      <c r="D675" s="254"/>
      <c r="E675" s="254"/>
      <c r="F675" s="255"/>
      <c r="G675" s="255"/>
      <c r="H675" s="255"/>
      <c r="I675" s="137" t="s">
        <v>14</v>
      </c>
      <c r="J675" s="161">
        <f>SUM(J670:J674)</f>
        <v>5</v>
      </c>
      <c r="K675" s="139" t="s">
        <v>158</v>
      </c>
    </row>
    <row r="676" spans="1:12" x14ac:dyDescent="0.25">
      <c r="A676" s="547"/>
      <c r="B676" s="547"/>
      <c r="C676" s="547"/>
      <c r="D676" s="547"/>
      <c r="E676" s="547"/>
      <c r="F676" s="547"/>
      <c r="G676" s="547"/>
      <c r="H676" s="547"/>
      <c r="I676" s="547"/>
      <c r="J676" s="547"/>
      <c r="K676" s="547"/>
    </row>
    <row r="677" spans="1:12" x14ac:dyDescent="0.25">
      <c r="A677" s="546" t="s">
        <v>436</v>
      </c>
      <c r="B677" s="526" t="str">
        <f>'PLANILHA DE CUSTO'!D103</f>
        <v xml:space="preserve"> Cuba de aço inox , dimensões 47 x 30cm, para instalação em bancada, c/ válvula cromada, sifão  cromado, torneira cromada e engate de plástico</v>
      </c>
      <c r="C677" s="526"/>
      <c r="D677" s="526"/>
      <c r="E677" s="526"/>
      <c r="F677" s="526"/>
      <c r="G677" s="526"/>
      <c r="H677" s="526"/>
      <c r="I677" s="526"/>
      <c r="J677" s="526"/>
      <c r="K677" s="526"/>
      <c r="L677" s="116" t="s">
        <v>617</v>
      </c>
    </row>
    <row r="678" spans="1:12" ht="20.100000000000001" customHeight="1" x14ac:dyDescent="0.25">
      <c r="A678" s="546"/>
      <c r="B678" s="127" t="s">
        <v>631</v>
      </c>
      <c r="C678" s="127" t="s">
        <v>439</v>
      </c>
      <c r="D678" s="169" t="s">
        <v>632</v>
      </c>
      <c r="E678" s="169" t="s">
        <v>440</v>
      </c>
      <c r="F678" s="171"/>
      <c r="G678" s="171"/>
      <c r="H678" s="171"/>
      <c r="I678" s="171"/>
      <c r="J678" s="128" t="s">
        <v>14</v>
      </c>
      <c r="K678" s="129" t="s">
        <v>169</v>
      </c>
    </row>
    <row r="679" spans="1:12" x14ac:dyDescent="0.25">
      <c r="A679" s="257"/>
      <c r="B679" s="129"/>
      <c r="C679" s="129"/>
      <c r="D679" s="129"/>
      <c r="E679" s="127">
        <v>2</v>
      </c>
      <c r="F679" s="129"/>
      <c r="G679" s="129"/>
      <c r="H679" s="129"/>
      <c r="I679" s="129"/>
      <c r="J679" s="128">
        <f>E679</f>
        <v>2</v>
      </c>
      <c r="K679" s="156" t="s">
        <v>158</v>
      </c>
    </row>
    <row r="680" spans="1:12" ht="15.75" x14ac:dyDescent="0.3">
      <c r="A680" s="253"/>
      <c r="B680" s="254"/>
      <c r="C680" s="254"/>
      <c r="D680" s="254"/>
      <c r="E680" s="254"/>
      <c r="F680" s="255"/>
      <c r="G680" s="255"/>
      <c r="H680" s="255"/>
      <c r="I680" s="137" t="s">
        <v>14</v>
      </c>
      <c r="J680" s="161">
        <f>SUM(J679:J679)</f>
        <v>2</v>
      </c>
      <c r="K680" s="139" t="s">
        <v>158</v>
      </c>
    </row>
    <row r="681" spans="1:12" x14ac:dyDescent="0.25">
      <c r="A681" s="547"/>
      <c r="B681" s="547"/>
      <c r="C681" s="547"/>
      <c r="D681" s="547"/>
      <c r="E681" s="547"/>
      <c r="F681" s="547"/>
      <c r="G681" s="547"/>
      <c r="H681" s="547"/>
      <c r="I681" s="547"/>
      <c r="J681" s="547"/>
      <c r="K681" s="547"/>
    </row>
    <row r="682" spans="1:12" x14ac:dyDescent="0.25">
      <c r="A682" s="546" t="s">
        <v>436</v>
      </c>
      <c r="B682" s="526" t="str">
        <f>'PLANILHA DE CUSTO'!D97</f>
        <v>Torneira cromada de mesa para lavatório temporizada bica baixa</v>
      </c>
      <c r="C682" s="526"/>
      <c r="D682" s="526"/>
      <c r="E682" s="526"/>
      <c r="F682" s="526"/>
      <c r="G682" s="526"/>
      <c r="H682" s="526"/>
      <c r="I682" s="526"/>
      <c r="J682" s="526"/>
      <c r="K682" s="526"/>
      <c r="L682" s="116" t="s">
        <v>446</v>
      </c>
    </row>
    <row r="683" spans="1:12" x14ac:dyDescent="0.25">
      <c r="A683" s="546"/>
      <c r="B683" s="127" t="s">
        <v>631</v>
      </c>
      <c r="C683" s="127" t="s">
        <v>439</v>
      </c>
      <c r="D683" s="169" t="s">
        <v>632</v>
      </c>
      <c r="E683" s="169" t="s">
        <v>440</v>
      </c>
      <c r="F683" s="171"/>
      <c r="G683" s="171"/>
      <c r="H683" s="171"/>
      <c r="I683" s="171"/>
      <c r="J683" s="128" t="s">
        <v>14</v>
      </c>
      <c r="K683" s="129" t="s">
        <v>169</v>
      </c>
    </row>
    <row r="684" spans="1:12" x14ac:dyDescent="0.25">
      <c r="A684" s="251" t="s">
        <v>556</v>
      </c>
      <c r="B684" s="127"/>
      <c r="C684" s="127"/>
      <c r="D684" s="169"/>
      <c r="E684" s="169">
        <v>1</v>
      </c>
      <c r="F684" s="171"/>
      <c r="G684" s="171"/>
      <c r="H684" s="171"/>
      <c r="I684" s="171"/>
      <c r="J684" s="128">
        <f t="shared" ref="J684:J692" si="21">E684</f>
        <v>1</v>
      </c>
      <c r="K684" s="129" t="s">
        <v>158</v>
      </c>
    </row>
    <row r="685" spans="1:12" x14ac:dyDescent="0.25">
      <c r="A685" s="251" t="s">
        <v>633</v>
      </c>
      <c r="B685" s="127"/>
      <c r="C685" s="127"/>
      <c r="D685" s="169"/>
      <c r="E685" s="169">
        <v>1</v>
      </c>
      <c r="F685" s="171"/>
      <c r="G685" s="171"/>
      <c r="H685" s="171"/>
      <c r="I685" s="171"/>
      <c r="J685" s="128">
        <f t="shared" si="21"/>
        <v>1</v>
      </c>
      <c r="K685" s="129" t="s">
        <v>158</v>
      </c>
    </row>
    <row r="686" spans="1:12" x14ac:dyDescent="0.25">
      <c r="A686" s="251" t="s">
        <v>660</v>
      </c>
      <c r="B686" s="127"/>
      <c r="C686" s="127"/>
      <c r="D686" s="169"/>
      <c r="E686" s="169">
        <v>3</v>
      </c>
      <c r="F686" s="171"/>
      <c r="G686" s="171"/>
      <c r="H686" s="171"/>
      <c r="I686" s="171"/>
      <c r="J686" s="128">
        <f t="shared" si="21"/>
        <v>3</v>
      </c>
      <c r="K686" s="129" t="s">
        <v>158</v>
      </c>
    </row>
    <row r="687" spans="1:12" x14ac:dyDescent="0.25">
      <c r="A687" s="251" t="s">
        <v>660</v>
      </c>
      <c r="B687" s="127"/>
      <c r="C687" s="127"/>
      <c r="D687" s="169"/>
      <c r="E687" s="169">
        <v>3</v>
      </c>
      <c r="F687" s="171"/>
      <c r="G687" s="171"/>
      <c r="H687" s="171"/>
      <c r="I687" s="171"/>
      <c r="J687" s="128">
        <f t="shared" si="21"/>
        <v>3</v>
      </c>
      <c r="K687" s="129" t="s">
        <v>158</v>
      </c>
    </row>
    <row r="688" spans="1:12" x14ac:dyDescent="0.25">
      <c r="A688" s="251" t="s">
        <v>636</v>
      </c>
      <c r="B688" s="127"/>
      <c r="C688" s="127"/>
      <c r="D688" s="169"/>
      <c r="E688" s="169">
        <v>3</v>
      </c>
      <c r="F688" s="171"/>
      <c r="G688" s="171"/>
      <c r="H688" s="171"/>
      <c r="I688" s="171"/>
      <c r="J688" s="128">
        <f t="shared" si="21"/>
        <v>3</v>
      </c>
      <c r="K688" s="129" t="s">
        <v>158</v>
      </c>
    </row>
    <row r="689" spans="1:12" ht="20.100000000000001" customHeight="1" x14ac:dyDescent="0.25">
      <c r="A689" s="251" t="s">
        <v>661</v>
      </c>
      <c r="B689" s="127"/>
      <c r="C689" s="127"/>
      <c r="D689" s="169"/>
      <c r="E689" s="169">
        <v>3</v>
      </c>
      <c r="F689" s="171"/>
      <c r="G689" s="171"/>
      <c r="H689" s="171"/>
      <c r="I689" s="171"/>
      <c r="J689" s="128">
        <f t="shared" si="21"/>
        <v>3</v>
      </c>
      <c r="K689" s="129" t="s">
        <v>158</v>
      </c>
    </row>
    <row r="690" spans="1:12" x14ac:dyDescent="0.25">
      <c r="A690" s="251" t="s">
        <v>662</v>
      </c>
      <c r="B690" s="127"/>
      <c r="C690" s="127"/>
      <c r="D690" s="169"/>
      <c r="E690" s="169">
        <v>3</v>
      </c>
      <c r="F690" s="171"/>
      <c r="G690" s="171"/>
      <c r="H690" s="171"/>
      <c r="I690" s="171"/>
      <c r="J690" s="128">
        <f t="shared" si="21"/>
        <v>3</v>
      </c>
      <c r="K690" s="129" t="s">
        <v>158</v>
      </c>
    </row>
    <row r="691" spans="1:12" ht="25.5" x14ac:dyDescent="0.25">
      <c r="A691" s="251" t="s">
        <v>639</v>
      </c>
      <c r="B691" s="127"/>
      <c r="C691" s="127"/>
      <c r="D691" s="169"/>
      <c r="E691" s="169">
        <v>1</v>
      </c>
      <c r="F691" s="171"/>
      <c r="G691" s="171"/>
      <c r="H691" s="171"/>
      <c r="I691" s="171"/>
      <c r="J691" s="128">
        <f t="shared" si="21"/>
        <v>1</v>
      </c>
      <c r="K691" s="129" t="s">
        <v>158</v>
      </c>
    </row>
    <row r="692" spans="1:12" x14ac:dyDescent="0.25">
      <c r="A692" s="258" t="s">
        <v>593</v>
      </c>
      <c r="B692" s="171"/>
      <c r="C692" s="171"/>
      <c r="D692" s="171"/>
      <c r="E692" s="169">
        <v>2</v>
      </c>
      <c r="F692" s="171"/>
      <c r="G692" s="171"/>
      <c r="H692" s="171"/>
      <c r="I692" s="171"/>
      <c r="J692" s="128">
        <f t="shared" si="21"/>
        <v>2</v>
      </c>
      <c r="K692" s="129"/>
    </row>
    <row r="693" spans="1:12" x14ac:dyDescent="0.25">
      <c r="A693" s="258"/>
      <c r="B693" s="259"/>
      <c r="C693" s="259"/>
      <c r="D693" s="259"/>
      <c r="E693" s="260"/>
      <c r="F693" s="259"/>
      <c r="G693" s="259"/>
      <c r="H693" s="259"/>
      <c r="I693" s="171"/>
      <c r="J693" s="128"/>
      <c r="K693" s="129"/>
    </row>
    <row r="694" spans="1:12" ht="15.75" x14ac:dyDescent="0.3">
      <c r="A694" s="253"/>
      <c r="B694" s="254"/>
      <c r="C694" s="254"/>
      <c r="D694" s="254"/>
      <c r="E694" s="254"/>
      <c r="F694" s="255"/>
      <c r="G694" s="255"/>
      <c r="H694" s="255"/>
      <c r="I694" s="137" t="s">
        <v>14</v>
      </c>
      <c r="J694" s="161">
        <f>SUM(J684:J692)</f>
        <v>20</v>
      </c>
      <c r="K694" s="139" t="s">
        <v>158</v>
      </c>
    </row>
    <row r="695" spans="1:12" x14ac:dyDescent="0.25">
      <c r="A695" s="547"/>
      <c r="B695" s="547"/>
      <c r="C695" s="547"/>
      <c r="D695" s="547"/>
      <c r="E695" s="547"/>
      <c r="F695" s="547"/>
      <c r="G695" s="547"/>
      <c r="H695" s="547"/>
      <c r="I695" s="547"/>
      <c r="J695" s="547"/>
      <c r="K695" s="547"/>
    </row>
    <row r="696" spans="1:12" x14ac:dyDescent="0.25">
      <c r="A696" s="546" t="s">
        <v>436</v>
      </c>
      <c r="B696" s="526" t="str">
        <f>'PLANILHA DE CUSTO'!D98</f>
        <v>Torneira para lavatório, de mesa, cromada, bica alta, ref.: Flex Plus, 1198 C21, da DECA ou similar, inclusive furo para instalação em bancada</v>
      </c>
      <c r="C696" s="526"/>
      <c r="D696" s="526"/>
      <c r="E696" s="526"/>
      <c r="F696" s="526"/>
      <c r="G696" s="526"/>
      <c r="H696" s="526"/>
      <c r="I696" s="526"/>
      <c r="J696" s="526"/>
      <c r="K696" s="526"/>
      <c r="L696" s="116" t="s">
        <v>446</v>
      </c>
    </row>
    <row r="697" spans="1:12" x14ac:dyDescent="0.25">
      <c r="A697" s="546"/>
      <c r="B697" s="127" t="s">
        <v>631</v>
      </c>
      <c r="C697" s="127" t="s">
        <v>439</v>
      </c>
      <c r="D697" s="169" t="s">
        <v>632</v>
      </c>
      <c r="E697" s="169" t="s">
        <v>440</v>
      </c>
      <c r="F697" s="171"/>
      <c r="G697" s="171"/>
      <c r="H697" s="171"/>
      <c r="I697" s="171"/>
      <c r="J697" s="128" t="s">
        <v>14</v>
      </c>
      <c r="K697" s="129" t="s">
        <v>169</v>
      </c>
    </row>
    <row r="698" spans="1:12" x14ac:dyDescent="0.25">
      <c r="A698" s="256" t="s">
        <v>637</v>
      </c>
      <c r="B698" s="127"/>
      <c r="C698" s="127"/>
      <c r="D698" s="127"/>
      <c r="E698" s="127">
        <v>1</v>
      </c>
      <c r="F698" s="129"/>
      <c r="G698" s="129"/>
      <c r="H698" s="129"/>
      <c r="I698" s="129"/>
      <c r="J698" s="128">
        <f t="shared" ref="J698:J704" si="22">E698</f>
        <v>1</v>
      </c>
      <c r="K698" s="156" t="s">
        <v>158</v>
      </c>
    </row>
    <row r="699" spans="1:12" x14ac:dyDescent="0.25">
      <c r="A699" s="256" t="s">
        <v>638</v>
      </c>
      <c r="B699" s="127"/>
      <c r="C699" s="127"/>
      <c r="D699" s="127"/>
      <c r="E699" s="127">
        <v>1</v>
      </c>
      <c r="F699" s="129"/>
      <c r="G699" s="129"/>
      <c r="H699" s="129"/>
      <c r="I699" s="129"/>
      <c r="J699" s="128">
        <f t="shared" si="22"/>
        <v>1</v>
      </c>
      <c r="K699" s="156" t="s">
        <v>158</v>
      </c>
    </row>
    <row r="700" spans="1:12" x14ac:dyDescent="0.25">
      <c r="A700" s="257" t="s">
        <v>663</v>
      </c>
      <c r="B700" s="127"/>
      <c r="C700" s="127"/>
      <c r="D700" s="127"/>
      <c r="E700" s="127">
        <v>1</v>
      </c>
      <c r="F700" s="129"/>
      <c r="G700" s="129"/>
      <c r="H700" s="129"/>
      <c r="I700" s="129"/>
      <c r="J700" s="128">
        <f t="shared" si="22"/>
        <v>1</v>
      </c>
      <c r="K700" s="156" t="s">
        <v>158</v>
      </c>
    </row>
    <row r="701" spans="1:12" x14ac:dyDescent="0.25">
      <c r="A701" s="257" t="s">
        <v>643</v>
      </c>
      <c r="B701" s="127"/>
      <c r="C701" s="127"/>
      <c r="D701" s="127"/>
      <c r="E701" s="127">
        <v>1</v>
      </c>
      <c r="F701" s="129"/>
      <c r="G701" s="129"/>
      <c r="H701" s="129"/>
      <c r="I701" s="129"/>
      <c r="J701" s="128">
        <f t="shared" si="22"/>
        <v>1</v>
      </c>
      <c r="K701" s="156" t="s">
        <v>158</v>
      </c>
    </row>
    <row r="702" spans="1:12" ht="20.100000000000001" customHeight="1" x14ac:dyDescent="0.25">
      <c r="A702" s="257" t="s">
        <v>652</v>
      </c>
      <c r="B702" s="127"/>
      <c r="C702" s="127"/>
      <c r="D702" s="127"/>
      <c r="E702" s="127">
        <v>1</v>
      </c>
      <c r="F702" s="129"/>
      <c r="G702" s="129"/>
      <c r="H702" s="129"/>
      <c r="I702" s="129"/>
      <c r="J702" s="128">
        <f t="shared" si="22"/>
        <v>1</v>
      </c>
      <c r="K702" s="156" t="s">
        <v>158</v>
      </c>
    </row>
    <row r="703" spans="1:12" x14ac:dyDescent="0.25">
      <c r="A703" s="257" t="s">
        <v>645</v>
      </c>
      <c r="B703" s="127"/>
      <c r="C703" s="127"/>
      <c r="D703" s="127"/>
      <c r="E703" s="127">
        <v>1</v>
      </c>
      <c r="F703" s="129"/>
      <c r="G703" s="129"/>
      <c r="H703" s="129"/>
      <c r="I703" s="129"/>
      <c r="J703" s="128">
        <f t="shared" si="22"/>
        <v>1</v>
      </c>
      <c r="K703" s="156" t="s">
        <v>158</v>
      </c>
    </row>
    <row r="704" spans="1:12" ht="20.100000000000001" customHeight="1" x14ac:dyDescent="0.25">
      <c r="A704" s="257" t="s">
        <v>534</v>
      </c>
      <c r="B704" s="127"/>
      <c r="C704" s="127"/>
      <c r="D704" s="127"/>
      <c r="E704" s="127">
        <v>1</v>
      </c>
      <c r="F704" s="127"/>
      <c r="G704" s="127"/>
      <c r="H704" s="127"/>
      <c r="I704" s="129"/>
      <c r="J704" s="128">
        <f t="shared" si="22"/>
        <v>1</v>
      </c>
      <c r="K704" s="156"/>
    </row>
    <row r="705" spans="1:12" ht="15.75" x14ac:dyDescent="0.3">
      <c r="A705" s="253"/>
      <c r="B705" s="254"/>
      <c r="C705" s="254"/>
      <c r="D705" s="254"/>
      <c r="E705" s="254"/>
      <c r="F705" s="255"/>
      <c r="G705" s="255"/>
      <c r="H705" s="255"/>
      <c r="I705" s="137" t="s">
        <v>14</v>
      </c>
      <c r="J705" s="161">
        <f>SUM(J698:J704)</f>
        <v>7</v>
      </c>
      <c r="K705" s="139" t="s">
        <v>158</v>
      </c>
    </row>
    <row r="706" spans="1:12" ht="20.100000000000001" customHeight="1" x14ac:dyDescent="0.25">
      <c r="A706" s="547"/>
      <c r="B706" s="547"/>
      <c r="C706" s="547"/>
      <c r="D706" s="547"/>
      <c r="E706" s="547"/>
      <c r="F706" s="547"/>
      <c r="G706" s="547"/>
      <c r="H706" s="547"/>
      <c r="I706" s="547"/>
      <c r="J706" s="547"/>
      <c r="K706" s="547"/>
    </row>
    <row r="707" spans="1:12" x14ac:dyDescent="0.25">
      <c r="A707" s="546" t="s">
        <v>436</v>
      </c>
      <c r="B707" s="526" t="str">
        <f>'PLANILHA DE CUSTO'!D99</f>
        <v>Torneira cromada longa, de parede, 1/2 ou 3/4, para pia de cozinha, padrão popular - fornecimento e instalação. af_01/2020</v>
      </c>
      <c r="C707" s="526"/>
      <c r="D707" s="526"/>
      <c r="E707" s="526"/>
      <c r="F707" s="526"/>
      <c r="G707" s="526"/>
      <c r="H707" s="526"/>
      <c r="I707" s="526"/>
      <c r="J707" s="526"/>
      <c r="K707" s="526"/>
      <c r="L707" s="116" t="s">
        <v>446</v>
      </c>
    </row>
    <row r="708" spans="1:12" x14ac:dyDescent="0.25">
      <c r="A708" s="546"/>
      <c r="B708" s="127" t="s">
        <v>631</v>
      </c>
      <c r="C708" s="127" t="s">
        <v>439</v>
      </c>
      <c r="D708" s="169" t="s">
        <v>632</v>
      </c>
      <c r="E708" s="169" t="s">
        <v>440</v>
      </c>
      <c r="F708" s="171"/>
      <c r="G708" s="171"/>
      <c r="H708" s="171"/>
      <c r="I708" s="171"/>
      <c r="J708" s="128" t="s">
        <v>14</v>
      </c>
      <c r="K708" s="129" t="s">
        <v>169</v>
      </c>
    </row>
    <row r="709" spans="1:12" x14ac:dyDescent="0.25">
      <c r="A709" s="256" t="s">
        <v>664</v>
      </c>
      <c r="B709" s="127"/>
      <c r="C709" s="127"/>
      <c r="D709" s="127"/>
      <c r="E709" s="127">
        <v>2</v>
      </c>
      <c r="F709" s="129"/>
      <c r="G709" s="129"/>
      <c r="H709" s="129"/>
      <c r="I709" s="129"/>
      <c r="J709" s="128">
        <f>E709</f>
        <v>2</v>
      </c>
      <c r="K709" s="156" t="s">
        <v>158</v>
      </c>
    </row>
    <row r="710" spans="1:12" x14ac:dyDescent="0.25">
      <c r="A710" s="257" t="s">
        <v>665</v>
      </c>
      <c r="B710" s="127"/>
      <c r="C710" s="127"/>
      <c r="D710" s="127"/>
      <c r="E710" s="127">
        <v>1</v>
      </c>
      <c r="F710" s="127"/>
      <c r="G710" s="127"/>
      <c r="H710" s="127"/>
      <c r="I710" s="129"/>
      <c r="J710" s="128">
        <f>E710</f>
        <v>1</v>
      </c>
      <c r="K710" s="156" t="s">
        <v>158</v>
      </c>
    </row>
    <row r="711" spans="1:12" x14ac:dyDescent="0.25">
      <c r="A711" s="257" t="s">
        <v>666</v>
      </c>
      <c r="B711" s="127"/>
      <c r="C711" s="127"/>
      <c r="D711" s="127"/>
      <c r="E711" s="127">
        <v>1</v>
      </c>
      <c r="F711" s="127"/>
      <c r="G711" s="127"/>
      <c r="H711" s="127"/>
      <c r="I711" s="129"/>
      <c r="J711" s="128">
        <f>E711</f>
        <v>1</v>
      </c>
      <c r="K711" s="156" t="s">
        <v>158</v>
      </c>
    </row>
    <row r="712" spans="1:12" ht="15.75" x14ac:dyDescent="0.3">
      <c r="A712" s="253"/>
      <c r="B712" s="254"/>
      <c r="C712" s="254"/>
      <c r="D712" s="254"/>
      <c r="E712" s="254"/>
      <c r="F712" s="255"/>
      <c r="G712" s="255"/>
      <c r="H712" s="255"/>
      <c r="I712" s="137" t="s">
        <v>14</v>
      </c>
      <c r="J712" s="161">
        <f>J709</f>
        <v>2</v>
      </c>
      <c r="K712" s="139" t="s">
        <v>158</v>
      </c>
    </row>
    <row r="713" spans="1:12" ht="15.75" x14ac:dyDescent="0.3">
      <c r="A713" s="253"/>
      <c r="B713" s="254"/>
      <c r="C713" s="254"/>
      <c r="D713" s="254"/>
      <c r="E713" s="254"/>
      <c r="F713" s="255"/>
      <c r="G713" s="255"/>
      <c r="H713" s="255"/>
      <c r="I713" s="196"/>
      <c r="J713" s="196"/>
      <c r="K713" s="196"/>
    </row>
    <row r="714" spans="1:12" x14ac:dyDescent="0.25">
      <c r="A714" s="546" t="s">
        <v>436</v>
      </c>
      <c r="B714" s="526" t="str">
        <f>'PLANILHA DE CUSTO'!D100</f>
        <v>Torneira cromada para pia de cozinha, de mesa, com articulador, 1/2", ref. 1167, da Deca ou similar</v>
      </c>
      <c r="C714" s="526"/>
      <c r="D714" s="526"/>
      <c r="E714" s="526"/>
      <c r="F714" s="526"/>
      <c r="G714" s="526"/>
      <c r="H714" s="526"/>
      <c r="I714" s="526"/>
      <c r="J714" s="526"/>
      <c r="K714" s="526"/>
      <c r="L714" s="116" t="s">
        <v>446</v>
      </c>
    </row>
    <row r="715" spans="1:12" x14ac:dyDescent="0.25">
      <c r="A715" s="546"/>
      <c r="B715" s="127" t="s">
        <v>631</v>
      </c>
      <c r="C715" s="127" t="s">
        <v>439</v>
      </c>
      <c r="D715" s="169" t="s">
        <v>632</v>
      </c>
      <c r="E715" s="169" t="s">
        <v>440</v>
      </c>
      <c r="F715" s="171"/>
      <c r="G715" s="171"/>
      <c r="H715" s="171"/>
      <c r="I715" s="171"/>
      <c r="J715" s="128" t="s">
        <v>14</v>
      </c>
      <c r="K715" s="129" t="s">
        <v>169</v>
      </c>
    </row>
    <row r="716" spans="1:12" x14ac:dyDescent="0.25">
      <c r="A716" s="256" t="s">
        <v>667</v>
      </c>
      <c r="B716" s="127"/>
      <c r="C716" s="127"/>
      <c r="D716" s="127"/>
      <c r="E716" s="127">
        <v>2</v>
      </c>
      <c r="F716" s="129"/>
      <c r="G716" s="129"/>
      <c r="H716" s="129"/>
      <c r="I716" s="129"/>
      <c r="J716" s="128">
        <f>E716</f>
        <v>2</v>
      </c>
      <c r="K716" s="156" t="s">
        <v>158</v>
      </c>
    </row>
    <row r="717" spans="1:12" ht="15.75" x14ac:dyDescent="0.3">
      <c r="A717" s="253"/>
      <c r="B717" s="254"/>
      <c r="C717" s="254"/>
      <c r="D717" s="254"/>
      <c r="E717" s="254"/>
      <c r="F717" s="255"/>
      <c r="G717" s="255"/>
      <c r="H717" s="255"/>
      <c r="I717" s="137" t="s">
        <v>14</v>
      </c>
      <c r="J717" s="161">
        <f>J716</f>
        <v>2</v>
      </c>
      <c r="K717" s="139" t="s">
        <v>158</v>
      </c>
    </row>
    <row r="718" spans="1:12" x14ac:dyDescent="0.25">
      <c r="A718" s="257"/>
      <c r="B718" s="261"/>
      <c r="C718" s="261"/>
      <c r="D718" s="261"/>
      <c r="E718" s="261"/>
      <c r="F718" s="261"/>
      <c r="G718" s="261"/>
      <c r="H718" s="261"/>
      <c r="I718" s="261"/>
      <c r="J718" s="261"/>
      <c r="K718" s="262"/>
    </row>
    <row r="719" spans="1:12" x14ac:dyDescent="0.25">
      <c r="A719" s="546" t="s">
        <v>436</v>
      </c>
      <c r="B719" s="526" t="str">
        <f>'PLANILHA DE CUSTO'!D101</f>
        <v>Torneira para lavatorio cirúrgico com acionamento cotovelo mod. 455 ou similar</v>
      </c>
      <c r="C719" s="526"/>
      <c r="D719" s="526"/>
      <c r="E719" s="526"/>
      <c r="F719" s="526"/>
      <c r="G719" s="526"/>
      <c r="H719" s="526"/>
      <c r="I719" s="526"/>
      <c r="J719" s="526"/>
      <c r="K719" s="526"/>
      <c r="L719" s="116" t="s">
        <v>446</v>
      </c>
    </row>
    <row r="720" spans="1:12" x14ac:dyDescent="0.25">
      <c r="A720" s="546"/>
      <c r="B720" s="127" t="s">
        <v>631</v>
      </c>
      <c r="C720" s="127" t="s">
        <v>439</v>
      </c>
      <c r="D720" s="169" t="s">
        <v>632</v>
      </c>
      <c r="E720" s="169" t="s">
        <v>440</v>
      </c>
      <c r="F720" s="171"/>
      <c r="G720" s="171"/>
      <c r="H720" s="171"/>
      <c r="I720" s="171"/>
      <c r="J720" s="128" t="s">
        <v>14</v>
      </c>
      <c r="K720" s="129" t="s">
        <v>169</v>
      </c>
    </row>
    <row r="721" spans="1:11" x14ac:dyDescent="0.25">
      <c r="A721" s="256" t="s">
        <v>561</v>
      </c>
      <c r="B721" s="127"/>
      <c r="C721" s="127"/>
      <c r="D721" s="127"/>
      <c r="E721" s="127">
        <v>1</v>
      </c>
      <c r="F721" s="129"/>
      <c r="G721" s="129"/>
      <c r="H721" s="129"/>
      <c r="I721" s="129"/>
      <c r="J721" s="128">
        <f>E721</f>
        <v>1</v>
      </c>
      <c r="K721" s="156" t="s">
        <v>158</v>
      </c>
    </row>
    <row r="722" spans="1:11" x14ac:dyDescent="0.25">
      <c r="A722" s="257" t="s">
        <v>668</v>
      </c>
      <c r="B722" s="127"/>
      <c r="C722" s="127"/>
      <c r="D722" s="127"/>
      <c r="E722" s="127">
        <v>1</v>
      </c>
      <c r="F722" s="127"/>
      <c r="G722" s="127"/>
      <c r="H722" s="127"/>
      <c r="I722" s="129"/>
      <c r="J722" s="128">
        <f>E722</f>
        <v>1</v>
      </c>
      <c r="K722" s="156" t="s">
        <v>158</v>
      </c>
    </row>
    <row r="723" spans="1:11" ht="15.75" x14ac:dyDescent="0.3">
      <c r="A723" s="253"/>
      <c r="B723" s="254"/>
      <c r="C723" s="254"/>
      <c r="D723" s="254"/>
      <c r="E723" s="254"/>
      <c r="F723" s="255"/>
      <c r="G723" s="255"/>
      <c r="H723" s="255"/>
      <c r="I723" s="137" t="s">
        <v>14</v>
      </c>
      <c r="J723" s="161">
        <f>SUM(J721:J722)</f>
        <v>2</v>
      </c>
      <c r="K723" s="139" t="s">
        <v>158</v>
      </c>
    </row>
    <row r="724" spans="1:11" x14ac:dyDescent="0.25">
      <c r="A724" s="549"/>
      <c r="B724" s="549"/>
      <c r="C724" s="549"/>
      <c r="D724" s="549"/>
      <c r="E724" s="549"/>
      <c r="F724" s="549"/>
      <c r="G724" s="549"/>
      <c r="H724" s="549"/>
      <c r="I724" s="549"/>
      <c r="J724" s="549"/>
      <c r="K724" s="262"/>
    </row>
    <row r="725" spans="1:11" x14ac:dyDescent="0.25">
      <c r="A725" s="546" t="s">
        <v>436</v>
      </c>
      <c r="B725" s="526" t="str">
        <f>'PLANILHA DE CUSTO'!D102</f>
        <v xml:space="preserve"> Registro gaveta c/ canopla cromada, d=15mm (1/2") - ref.1509 Deca ou similar</v>
      </c>
      <c r="C725" s="526"/>
      <c r="D725" s="526"/>
      <c r="E725" s="526"/>
      <c r="F725" s="526"/>
      <c r="G725" s="526"/>
      <c r="H725" s="526"/>
      <c r="I725" s="526"/>
      <c r="J725" s="526"/>
      <c r="K725" s="526"/>
    </row>
    <row r="726" spans="1:11" ht="20.100000000000001" customHeight="1" x14ac:dyDescent="0.25">
      <c r="A726" s="546"/>
      <c r="B726" s="127" t="s">
        <v>631</v>
      </c>
      <c r="C726" s="127" t="s">
        <v>439</v>
      </c>
      <c r="D726" s="169" t="s">
        <v>632</v>
      </c>
      <c r="E726" s="169" t="s">
        <v>440</v>
      </c>
      <c r="F726" s="171"/>
      <c r="G726" s="171"/>
      <c r="H726" s="171"/>
      <c r="I726" s="171"/>
      <c r="J726" s="128" t="s">
        <v>14</v>
      </c>
      <c r="K726" s="129" t="s">
        <v>169</v>
      </c>
    </row>
    <row r="727" spans="1:11" x14ac:dyDescent="0.25">
      <c r="A727" s="252"/>
      <c r="B727" s="127"/>
      <c r="C727" s="127"/>
      <c r="D727" s="127"/>
      <c r="E727" s="127">
        <v>20</v>
      </c>
      <c r="F727" s="129"/>
      <c r="G727" s="129"/>
      <c r="H727" s="129"/>
      <c r="I727" s="129"/>
      <c r="J727" s="128">
        <f>E727</f>
        <v>20</v>
      </c>
      <c r="K727" s="156" t="s">
        <v>158</v>
      </c>
    </row>
    <row r="728" spans="1:11" ht="15.75" x14ac:dyDescent="0.3">
      <c r="A728" s="253"/>
      <c r="B728" s="254"/>
      <c r="C728" s="254"/>
      <c r="D728" s="254"/>
      <c r="E728" s="254"/>
      <c r="F728" s="255"/>
      <c r="G728" s="255"/>
      <c r="H728" s="255"/>
      <c r="I728" s="137" t="s">
        <v>14</v>
      </c>
      <c r="J728" s="161">
        <f>J727</f>
        <v>20</v>
      </c>
      <c r="K728" s="139" t="s">
        <v>158</v>
      </c>
    </row>
    <row r="729" spans="1:11" x14ac:dyDescent="0.25">
      <c r="A729" s="547"/>
      <c r="B729" s="547"/>
      <c r="C729" s="547"/>
      <c r="D729" s="547"/>
      <c r="E729" s="547"/>
      <c r="F729" s="547"/>
      <c r="G729" s="547"/>
      <c r="H729" s="547"/>
      <c r="I729" s="547"/>
      <c r="J729" s="547"/>
      <c r="K729" s="547"/>
    </row>
    <row r="730" spans="1:11" x14ac:dyDescent="0.25">
      <c r="A730" s="546" t="s">
        <v>436</v>
      </c>
      <c r="B730" s="526" t="str">
        <f>'PLANILHA DE CUSTO'!D103</f>
        <v xml:space="preserve"> Cuba de aço inox , dimensões 47 x 30cm, para instalação em bancada, c/ válvula cromada, sifão  cromado, torneira cromada e engate de plástico</v>
      </c>
      <c r="C730" s="526"/>
      <c r="D730" s="526"/>
      <c r="E730" s="526"/>
      <c r="F730" s="526"/>
      <c r="G730" s="526"/>
      <c r="H730" s="526"/>
      <c r="I730" s="526"/>
      <c r="J730" s="526"/>
      <c r="K730" s="526"/>
    </row>
    <row r="731" spans="1:11" x14ac:dyDescent="0.25">
      <c r="A731" s="546"/>
      <c r="B731" s="127" t="s">
        <v>631</v>
      </c>
      <c r="C731" s="127" t="s">
        <v>439</v>
      </c>
      <c r="D731" s="169" t="s">
        <v>632</v>
      </c>
      <c r="E731" s="169" t="s">
        <v>440</v>
      </c>
      <c r="F731" s="171"/>
      <c r="G731" s="171"/>
      <c r="H731" s="171"/>
      <c r="I731" s="171"/>
      <c r="J731" s="128" t="s">
        <v>14</v>
      </c>
      <c r="K731" s="129" t="s">
        <v>169</v>
      </c>
    </row>
    <row r="732" spans="1:11" x14ac:dyDescent="0.25">
      <c r="A732" s="252"/>
      <c r="B732" s="127"/>
      <c r="C732" s="127"/>
      <c r="D732" s="127"/>
      <c r="E732" s="127">
        <f>7</f>
        <v>7</v>
      </c>
      <c r="F732" s="129"/>
      <c r="G732" s="129"/>
      <c r="H732" s="129"/>
      <c r="I732" s="129"/>
      <c r="J732" s="128">
        <f>E732</f>
        <v>7</v>
      </c>
      <c r="K732" s="156" t="s">
        <v>158</v>
      </c>
    </row>
    <row r="733" spans="1:11" ht="15.75" x14ac:dyDescent="0.3">
      <c r="A733" s="253"/>
      <c r="B733" s="254"/>
      <c r="C733" s="254"/>
      <c r="D733" s="254"/>
      <c r="E733" s="254"/>
      <c r="F733" s="255"/>
      <c r="G733" s="255"/>
      <c r="H733" s="255"/>
      <c r="I733" s="137" t="s">
        <v>14</v>
      </c>
      <c r="J733" s="161">
        <f>J732</f>
        <v>7</v>
      </c>
      <c r="K733" s="139" t="s">
        <v>158</v>
      </c>
    </row>
    <row r="734" spans="1:11" x14ac:dyDescent="0.25">
      <c r="A734" s="547"/>
      <c r="B734" s="547"/>
      <c r="C734" s="547"/>
      <c r="D734" s="547"/>
      <c r="E734" s="547"/>
      <c r="F734" s="547"/>
      <c r="G734" s="547"/>
      <c r="H734" s="547"/>
      <c r="I734" s="547"/>
      <c r="J734" s="547"/>
      <c r="K734" s="547"/>
    </row>
    <row r="735" spans="1:11" x14ac:dyDescent="0.25">
      <c r="A735" s="546" t="s">
        <v>436</v>
      </c>
      <c r="B735" s="526" t="str">
        <f>'PLANILHA DE CUSTO'!D104</f>
        <v>Cuba de aço inox 304, dimensões 34 x 56 x 17cm, para instalação em bancada, c/válvula cromada 3 1/2", ref.94024-207, Tramontina ou similar, exclusive sifão, torneira e engate</v>
      </c>
      <c r="C735" s="526"/>
      <c r="D735" s="526"/>
      <c r="E735" s="526"/>
      <c r="F735" s="526"/>
      <c r="G735" s="526"/>
      <c r="H735" s="526"/>
      <c r="I735" s="526"/>
      <c r="J735" s="526"/>
      <c r="K735" s="526"/>
    </row>
    <row r="736" spans="1:11" x14ac:dyDescent="0.25">
      <c r="A736" s="546"/>
      <c r="B736" s="127" t="s">
        <v>631</v>
      </c>
      <c r="C736" s="127" t="s">
        <v>439</v>
      </c>
      <c r="D736" s="169" t="s">
        <v>632</v>
      </c>
      <c r="E736" s="169" t="s">
        <v>440</v>
      </c>
      <c r="F736" s="171"/>
      <c r="G736" s="171"/>
      <c r="H736" s="171"/>
      <c r="I736" s="171"/>
      <c r="J736" s="128" t="s">
        <v>14</v>
      </c>
      <c r="K736" s="129" t="s">
        <v>169</v>
      </c>
    </row>
    <row r="737" spans="1:12" x14ac:dyDescent="0.25">
      <c r="A737" s="252"/>
      <c r="B737" s="127"/>
      <c r="C737" s="127"/>
      <c r="D737" s="127"/>
      <c r="E737" s="127">
        <f>2</f>
        <v>2</v>
      </c>
      <c r="F737" s="129"/>
      <c r="G737" s="129"/>
      <c r="H737" s="129"/>
      <c r="I737" s="129"/>
      <c r="J737" s="128">
        <f>E737</f>
        <v>2</v>
      </c>
      <c r="K737" s="156" t="s">
        <v>158</v>
      </c>
    </row>
    <row r="738" spans="1:12" ht="15.75" x14ac:dyDescent="0.3">
      <c r="A738" s="253"/>
      <c r="B738" s="254"/>
      <c r="C738" s="254"/>
      <c r="D738" s="254"/>
      <c r="E738" s="254"/>
      <c r="F738" s="255"/>
      <c r="G738" s="255"/>
      <c r="H738" s="255"/>
      <c r="I738" s="137" t="s">
        <v>14</v>
      </c>
      <c r="J738" s="161">
        <f>J737</f>
        <v>2</v>
      </c>
      <c r="K738" s="139" t="s">
        <v>158</v>
      </c>
    </row>
    <row r="739" spans="1:12" x14ac:dyDescent="0.25">
      <c r="A739" s="257"/>
      <c r="B739" s="261"/>
      <c r="C739" s="261"/>
      <c r="D739" s="261"/>
      <c r="E739" s="261"/>
      <c r="F739" s="261"/>
      <c r="G739" s="261"/>
      <c r="H739" s="261"/>
      <c r="I739" s="261"/>
      <c r="J739" s="261"/>
      <c r="K739" s="262"/>
    </row>
    <row r="740" spans="1:12" x14ac:dyDescent="0.25">
      <c r="A740" s="546" t="s">
        <v>436</v>
      </c>
      <c r="B740" s="526" t="str">
        <f>'PLANILHA DE CUSTO'!D105</f>
        <v>Válvula de descarga Hydra Max cromada c/ canopla lisa 32mm (1 1/4"), Deca ou similar</v>
      </c>
      <c r="C740" s="526"/>
      <c r="D740" s="526"/>
      <c r="E740" s="526"/>
      <c r="F740" s="526"/>
      <c r="G740" s="526"/>
      <c r="H740" s="526"/>
      <c r="I740" s="526"/>
      <c r="J740" s="526"/>
      <c r="K740" s="526"/>
    </row>
    <row r="741" spans="1:12" x14ac:dyDescent="0.25">
      <c r="A741" s="546"/>
      <c r="B741" s="127" t="s">
        <v>631</v>
      </c>
      <c r="C741" s="127" t="s">
        <v>439</v>
      </c>
      <c r="D741" s="169" t="s">
        <v>632</v>
      </c>
      <c r="E741" s="169" t="s">
        <v>440</v>
      </c>
      <c r="F741" s="171"/>
      <c r="G741" s="171"/>
      <c r="H741" s="171"/>
      <c r="I741" s="171"/>
      <c r="J741" s="128" t="s">
        <v>14</v>
      </c>
      <c r="K741" s="129" t="s">
        <v>169</v>
      </c>
    </row>
    <row r="742" spans="1:12" x14ac:dyDescent="0.25">
      <c r="A742" s="252"/>
      <c r="B742" s="127"/>
      <c r="C742" s="127"/>
      <c r="D742" s="127"/>
      <c r="E742" s="127">
        <f>1+1+1+3+3+3+3+5+3+1+1+1+1+1+1+1+1</f>
        <v>31</v>
      </c>
      <c r="F742" s="129"/>
      <c r="G742" s="129"/>
      <c r="H742" s="129"/>
      <c r="I742" s="129"/>
      <c r="J742" s="128">
        <f>E742</f>
        <v>31</v>
      </c>
      <c r="K742" s="156" t="s">
        <v>158</v>
      </c>
    </row>
    <row r="743" spans="1:12" ht="15.75" x14ac:dyDescent="0.3">
      <c r="A743" s="253"/>
      <c r="B743" s="254"/>
      <c r="C743" s="254"/>
      <c r="D743" s="254"/>
      <c r="E743" s="254"/>
      <c r="F743" s="255"/>
      <c r="G743" s="255"/>
      <c r="H743" s="255"/>
      <c r="I743" s="137" t="s">
        <v>14</v>
      </c>
      <c r="J743" s="161">
        <f>J742</f>
        <v>31</v>
      </c>
      <c r="K743" s="139" t="s">
        <v>158</v>
      </c>
    </row>
    <row r="744" spans="1:12" x14ac:dyDescent="0.25">
      <c r="A744" s="547"/>
      <c r="B744" s="547"/>
      <c r="C744" s="547"/>
      <c r="D744" s="547"/>
      <c r="E744" s="547"/>
      <c r="F744" s="547"/>
      <c r="G744" s="547"/>
      <c r="H744" s="547"/>
      <c r="I744" s="547"/>
      <c r="J744" s="547"/>
      <c r="K744" s="547"/>
    </row>
    <row r="745" spans="1:12" x14ac:dyDescent="0.25">
      <c r="A745" s="546" t="s">
        <v>436</v>
      </c>
      <c r="B745" s="526" t="str">
        <f>'PLANILHA DE CUSTO'!D107</f>
        <v>Válvula em PVC para lavatório, cuba ou mictório, acabamento cromado, ASTRA VL6 (1", com tampa, ladrão e cunho completo) ou similar</v>
      </c>
      <c r="C745" s="526"/>
      <c r="D745" s="526"/>
      <c r="E745" s="526"/>
      <c r="F745" s="526"/>
      <c r="G745" s="526"/>
      <c r="H745" s="526"/>
      <c r="I745" s="526"/>
      <c r="J745" s="526"/>
      <c r="K745" s="526"/>
    </row>
    <row r="746" spans="1:12" x14ac:dyDescent="0.25">
      <c r="A746" s="546"/>
      <c r="B746" s="127" t="s">
        <v>631</v>
      </c>
      <c r="C746" s="127" t="s">
        <v>439</v>
      </c>
      <c r="D746" s="169" t="s">
        <v>632</v>
      </c>
      <c r="E746" s="169" t="s">
        <v>440</v>
      </c>
      <c r="F746" s="171"/>
      <c r="G746" s="171"/>
      <c r="H746" s="171"/>
      <c r="I746" s="171"/>
      <c r="J746" s="128" t="s">
        <v>14</v>
      </c>
      <c r="K746" s="129" t="s">
        <v>169</v>
      </c>
    </row>
    <row r="747" spans="1:12" x14ac:dyDescent="0.25">
      <c r="A747" s="252"/>
      <c r="B747" s="127"/>
      <c r="C747" s="127"/>
      <c r="D747" s="127"/>
      <c r="E747" s="127">
        <v>2</v>
      </c>
      <c r="F747" s="129"/>
      <c r="G747" s="129"/>
      <c r="H747" s="129"/>
      <c r="I747" s="129"/>
      <c r="J747" s="128">
        <f>E747</f>
        <v>2</v>
      </c>
      <c r="K747" s="156" t="s">
        <v>158</v>
      </c>
    </row>
    <row r="748" spans="1:12" ht="15.75" x14ac:dyDescent="0.3">
      <c r="A748" s="253"/>
      <c r="B748" s="254"/>
      <c r="C748" s="254"/>
      <c r="D748" s="254"/>
      <c r="E748" s="254"/>
      <c r="F748" s="255"/>
      <c r="G748" s="255"/>
      <c r="H748" s="255"/>
      <c r="I748" s="137" t="s">
        <v>14</v>
      </c>
      <c r="J748" s="161">
        <f>J747</f>
        <v>2</v>
      </c>
      <c r="K748" s="139" t="s">
        <v>158</v>
      </c>
    </row>
    <row r="749" spans="1:12" x14ac:dyDescent="0.25">
      <c r="A749" s="257"/>
      <c r="B749" s="261"/>
      <c r="C749" s="261"/>
      <c r="D749" s="261"/>
      <c r="E749" s="261"/>
      <c r="F749" s="261"/>
      <c r="G749" s="261"/>
      <c r="H749" s="261"/>
      <c r="I749" s="261"/>
      <c r="J749" s="261"/>
      <c r="K749" s="262"/>
    </row>
    <row r="750" spans="1:12" x14ac:dyDescent="0.25">
      <c r="A750" s="257"/>
      <c r="B750" s="261"/>
      <c r="C750" s="261"/>
      <c r="D750" s="261"/>
      <c r="E750" s="261"/>
      <c r="F750" s="261"/>
      <c r="G750" s="261"/>
      <c r="H750" s="261"/>
      <c r="I750" s="261"/>
      <c r="J750" s="261"/>
      <c r="K750" s="262"/>
    </row>
    <row r="751" spans="1:12" x14ac:dyDescent="0.25">
      <c r="A751" s="546" t="s">
        <v>436</v>
      </c>
      <c r="B751" s="526" t="str">
        <f>'PLANILHA DE CUSTO'!D106</f>
        <v xml:space="preserve"> Sifao cromado para lavatorio, DECA ref.1680C 1 x 1 1/2 ou similar</v>
      </c>
      <c r="C751" s="526"/>
      <c r="D751" s="526"/>
      <c r="E751" s="526"/>
      <c r="F751" s="526"/>
      <c r="G751" s="526"/>
      <c r="H751" s="526"/>
      <c r="I751" s="526"/>
      <c r="J751" s="526"/>
      <c r="K751" s="526"/>
      <c r="L751" s="116" t="s">
        <v>446</v>
      </c>
    </row>
    <row r="752" spans="1:12" ht="20.100000000000001" customHeight="1" x14ac:dyDescent="0.25">
      <c r="A752" s="546"/>
      <c r="B752" s="127" t="s">
        <v>631</v>
      </c>
      <c r="C752" s="127" t="s">
        <v>439</v>
      </c>
      <c r="D752" s="169" t="s">
        <v>632</v>
      </c>
      <c r="E752" s="169" t="s">
        <v>440</v>
      </c>
      <c r="F752" s="171"/>
      <c r="G752" s="171"/>
      <c r="H752" s="171"/>
      <c r="I752" s="171"/>
      <c r="J752" s="128" t="s">
        <v>14</v>
      </c>
      <c r="K752" s="129" t="s">
        <v>169</v>
      </c>
    </row>
    <row r="753" spans="1:12" x14ac:dyDescent="0.25">
      <c r="A753" s="252" t="s">
        <v>637</v>
      </c>
      <c r="B753" s="127"/>
      <c r="C753" s="127"/>
      <c r="D753" s="127"/>
      <c r="E753" s="127">
        <v>1</v>
      </c>
      <c r="F753" s="129"/>
      <c r="G753" s="129"/>
      <c r="H753" s="129"/>
      <c r="I753" s="129"/>
      <c r="J753" s="128">
        <f t="shared" ref="J753:J758" si="23">E753</f>
        <v>1</v>
      </c>
      <c r="K753" s="156" t="s">
        <v>158</v>
      </c>
    </row>
    <row r="754" spans="1:12" x14ac:dyDescent="0.25">
      <c r="A754" s="253" t="s">
        <v>669</v>
      </c>
      <c r="B754" s="127"/>
      <c r="C754" s="127"/>
      <c r="D754" s="127"/>
      <c r="E754" s="127">
        <v>1</v>
      </c>
      <c r="F754" s="129"/>
      <c r="G754" s="129"/>
      <c r="H754" s="129"/>
      <c r="I754" s="129"/>
      <c r="J754" s="128">
        <f t="shared" si="23"/>
        <v>1</v>
      </c>
      <c r="K754" s="156" t="s">
        <v>158</v>
      </c>
    </row>
    <row r="755" spans="1:12" ht="20.100000000000001" customHeight="1" x14ac:dyDescent="0.25">
      <c r="A755" s="253" t="s">
        <v>650</v>
      </c>
      <c r="B755" s="127"/>
      <c r="C755" s="127"/>
      <c r="D755" s="127"/>
      <c r="E755" s="127">
        <v>1</v>
      </c>
      <c r="F755" s="129"/>
      <c r="G755" s="129"/>
      <c r="H755" s="129"/>
      <c r="I755" s="129"/>
      <c r="J755" s="128">
        <f t="shared" si="23"/>
        <v>1</v>
      </c>
      <c r="K755" s="156" t="s">
        <v>158</v>
      </c>
    </row>
    <row r="756" spans="1:12" x14ac:dyDescent="0.25">
      <c r="A756" s="253" t="s">
        <v>643</v>
      </c>
      <c r="B756" s="127"/>
      <c r="C756" s="127"/>
      <c r="D756" s="127"/>
      <c r="E756" s="127">
        <v>1</v>
      </c>
      <c r="F756" s="129"/>
      <c r="G756" s="129"/>
      <c r="H756" s="129"/>
      <c r="I756" s="129"/>
      <c r="J756" s="128">
        <f t="shared" si="23"/>
        <v>1</v>
      </c>
      <c r="K756" s="156" t="s">
        <v>158</v>
      </c>
    </row>
    <row r="757" spans="1:12" ht="20.100000000000001" customHeight="1" x14ac:dyDescent="0.25">
      <c r="A757" s="253" t="s">
        <v>652</v>
      </c>
      <c r="B757" s="127"/>
      <c r="C757" s="127"/>
      <c r="D757" s="127"/>
      <c r="E757" s="127">
        <v>1</v>
      </c>
      <c r="F757" s="129"/>
      <c r="G757" s="129"/>
      <c r="H757" s="129"/>
      <c r="I757" s="129"/>
      <c r="J757" s="128">
        <f t="shared" si="23"/>
        <v>1</v>
      </c>
      <c r="K757" s="156" t="s">
        <v>158</v>
      </c>
    </row>
    <row r="758" spans="1:12" x14ac:dyDescent="0.25">
      <c r="A758" s="253" t="s">
        <v>645</v>
      </c>
      <c r="B758" s="127"/>
      <c r="C758" s="127"/>
      <c r="D758" s="127"/>
      <c r="E758" s="127">
        <v>1</v>
      </c>
      <c r="F758" s="129"/>
      <c r="G758" s="129"/>
      <c r="H758" s="129"/>
      <c r="I758" s="129"/>
      <c r="J758" s="128">
        <f t="shared" si="23"/>
        <v>1</v>
      </c>
      <c r="K758" s="156" t="s">
        <v>158</v>
      </c>
    </row>
    <row r="759" spans="1:12" ht="15.75" x14ac:dyDescent="0.3">
      <c r="A759" s="253"/>
      <c r="B759" s="254"/>
      <c r="C759" s="254"/>
      <c r="D759" s="254"/>
      <c r="E759" s="254"/>
      <c r="F759" s="255"/>
      <c r="G759" s="255"/>
      <c r="H759" s="255"/>
      <c r="I759" s="137" t="s">
        <v>14</v>
      </c>
      <c r="J759" s="161">
        <f>SUM(J753:J758)</f>
        <v>6</v>
      </c>
      <c r="K759" s="139" t="s">
        <v>158</v>
      </c>
    </row>
    <row r="760" spans="1:12" x14ac:dyDescent="0.25">
      <c r="A760" s="547"/>
      <c r="B760" s="547"/>
      <c r="C760" s="547"/>
      <c r="D760" s="547"/>
      <c r="E760" s="547"/>
      <c r="F760" s="547"/>
      <c r="G760" s="547"/>
      <c r="H760" s="547"/>
      <c r="I760" s="547"/>
      <c r="J760" s="547"/>
      <c r="K760" s="547"/>
    </row>
    <row r="761" spans="1:12" x14ac:dyDescent="0.25">
      <c r="A761" s="546" t="s">
        <v>436</v>
      </c>
      <c r="B761" s="526" t="str">
        <f>'PLANILHA DE CUSTO'!D108</f>
        <v>Ralo sifonado em pvc d = 100 mm altura regulável, saída 40 mm, com grelha redonda acabamento cromado</v>
      </c>
      <c r="C761" s="526"/>
      <c r="D761" s="526"/>
      <c r="E761" s="526"/>
      <c r="F761" s="526"/>
      <c r="G761" s="526"/>
      <c r="H761" s="526"/>
      <c r="I761" s="526"/>
      <c r="J761" s="526"/>
      <c r="K761" s="526"/>
      <c r="L761" s="116" t="s">
        <v>617</v>
      </c>
    </row>
    <row r="762" spans="1:12" x14ac:dyDescent="0.25">
      <c r="A762" s="546"/>
      <c r="B762" s="127" t="s">
        <v>631</v>
      </c>
      <c r="C762" s="127" t="s">
        <v>439</v>
      </c>
      <c r="D762" s="169" t="s">
        <v>632</v>
      </c>
      <c r="E762" s="169" t="s">
        <v>440</v>
      </c>
      <c r="F762" s="171"/>
      <c r="G762" s="171"/>
      <c r="H762" s="171"/>
      <c r="I762" s="171"/>
      <c r="J762" s="128" t="s">
        <v>14</v>
      </c>
      <c r="K762" s="129" t="s">
        <v>169</v>
      </c>
    </row>
    <row r="763" spans="1:12" x14ac:dyDescent="0.25">
      <c r="A763" s="252"/>
      <c r="B763" s="127"/>
      <c r="C763" s="127"/>
      <c r="D763" s="127"/>
      <c r="E763" s="127">
        <f>1+1+1+3+3+5+4+2+2+1+3+1+1+2+1+1+1+2+2+3</f>
        <v>40</v>
      </c>
      <c r="F763" s="129"/>
      <c r="G763" s="129"/>
      <c r="H763" s="129"/>
      <c r="I763" s="129"/>
      <c r="J763" s="128">
        <f>E763</f>
        <v>40</v>
      </c>
      <c r="K763" s="156" t="s">
        <v>158</v>
      </c>
    </row>
    <row r="764" spans="1:12" ht="15.75" x14ac:dyDescent="0.3">
      <c r="A764" s="253"/>
      <c r="B764" s="254"/>
      <c r="C764" s="254"/>
      <c r="D764" s="254"/>
      <c r="E764" s="254"/>
      <c r="F764" s="255"/>
      <c r="G764" s="255"/>
      <c r="H764" s="255"/>
      <c r="I764" s="137" t="s">
        <v>14</v>
      </c>
      <c r="J764" s="161">
        <f>J763</f>
        <v>40</v>
      </c>
      <c r="K764" s="139" t="s">
        <v>158</v>
      </c>
    </row>
    <row r="765" spans="1:12" x14ac:dyDescent="0.25">
      <c r="A765" s="547"/>
      <c r="B765" s="547"/>
      <c r="C765" s="547"/>
      <c r="D765" s="547"/>
      <c r="E765" s="547"/>
      <c r="F765" s="547"/>
      <c r="G765" s="547"/>
      <c r="H765" s="547"/>
      <c r="I765" s="547"/>
      <c r="J765" s="547"/>
      <c r="K765" s="547"/>
    </row>
    <row r="766" spans="1:12" x14ac:dyDescent="0.25">
      <c r="A766" s="546" t="s">
        <v>436</v>
      </c>
      <c r="B766" s="526" t="str">
        <f>'PLANILHA DE CUSTO'!D109</f>
        <v>Barra de apoio reta, em aluminio, comprimento 90 cm, fixada na parede - fornecimento e instalação. af_01/2020</v>
      </c>
      <c r="C766" s="526"/>
      <c r="D766" s="526"/>
      <c r="E766" s="526"/>
      <c r="F766" s="526"/>
      <c r="G766" s="526"/>
      <c r="H766" s="526"/>
      <c r="I766" s="526"/>
      <c r="J766" s="526"/>
      <c r="K766" s="526"/>
      <c r="L766" s="116" t="s">
        <v>617</v>
      </c>
    </row>
    <row r="767" spans="1:12" x14ac:dyDescent="0.25">
      <c r="A767" s="546"/>
      <c r="B767" s="127" t="s">
        <v>631</v>
      </c>
      <c r="C767" s="127" t="s">
        <v>439</v>
      </c>
      <c r="D767" s="169" t="s">
        <v>632</v>
      </c>
      <c r="E767" s="169" t="s">
        <v>440</v>
      </c>
      <c r="F767" s="171"/>
      <c r="G767" s="171"/>
      <c r="H767" s="171"/>
      <c r="I767" s="171"/>
      <c r="J767" s="128" t="s">
        <v>14</v>
      </c>
      <c r="K767" s="129" t="s">
        <v>169</v>
      </c>
    </row>
    <row r="768" spans="1:12" x14ac:dyDescent="0.25">
      <c r="A768" s="252"/>
      <c r="B768" s="127"/>
      <c r="C768" s="127"/>
      <c r="D768" s="127"/>
      <c r="E768" s="127">
        <f>3+9+6+5+5+5+8+5+6</f>
        <v>52</v>
      </c>
      <c r="F768" s="129"/>
      <c r="G768" s="129"/>
      <c r="H768" s="129"/>
      <c r="I768" s="129"/>
      <c r="J768" s="128">
        <f>E768</f>
        <v>52</v>
      </c>
      <c r="K768" s="156" t="s">
        <v>158</v>
      </c>
    </row>
    <row r="769" spans="1:11" ht="15.75" x14ac:dyDescent="0.3">
      <c r="A769" s="253"/>
      <c r="B769" s="254"/>
      <c r="C769" s="254"/>
      <c r="D769" s="254"/>
      <c r="E769" s="254"/>
      <c r="F769" s="255"/>
      <c r="G769" s="255"/>
      <c r="H769" s="255"/>
      <c r="I769" s="137" t="s">
        <v>14</v>
      </c>
      <c r="J769" s="161">
        <f>J768</f>
        <v>52</v>
      </c>
      <c r="K769" s="139" t="s">
        <v>158</v>
      </c>
    </row>
    <row r="770" spans="1:11" x14ac:dyDescent="0.25">
      <c r="A770" s="547"/>
      <c r="B770" s="547"/>
      <c r="C770" s="547"/>
      <c r="D770" s="547"/>
      <c r="E770" s="547"/>
      <c r="F770" s="547"/>
      <c r="G770" s="547"/>
      <c r="H770" s="547"/>
      <c r="I770" s="547"/>
      <c r="J770" s="547"/>
      <c r="K770" s="547"/>
    </row>
    <row r="771" spans="1:11" x14ac:dyDescent="0.25">
      <c r="A771" s="546" t="s">
        <v>436</v>
      </c>
      <c r="B771" s="526" t="str">
        <f>'PLANILHA DE CUSTO'!D111</f>
        <v>Dispenser para sabonete líquido</v>
      </c>
      <c r="C771" s="526"/>
      <c r="D771" s="526"/>
      <c r="E771" s="526"/>
      <c r="F771" s="526"/>
      <c r="G771" s="526"/>
      <c r="H771" s="526"/>
      <c r="I771" s="526"/>
      <c r="J771" s="526"/>
      <c r="K771" s="526"/>
    </row>
    <row r="772" spans="1:11" x14ac:dyDescent="0.25">
      <c r="A772" s="546"/>
      <c r="B772" s="127" t="s">
        <v>631</v>
      </c>
      <c r="C772" s="127" t="s">
        <v>439</v>
      </c>
      <c r="D772" s="169" t="s">
        <v>632</v>
      </c>
      <c r="E772" s="169" t="s">
        <v>440</v>
      </c>
      <c r="F772" s="171"/>
      <c r="G772" s="171"/>
      <c r="H772" s="171"/>
      <c r="I772" s="171"/>
      <c r="J772" s="128" t="s">
        <v>14</v>
      </c>
      <c r="K772" s="129" t="s">
        <v>169</v>
      </c>
    </row>
    <row r="773" spans="1:11" x14ac:dyDescent="0.25">
      <c r="A773" s="256" t="s">
        <v>556</v>
      </c>
      <c r="B773" s="127"/>
      <c r="C773" s="127"/>
      <c r="D773" s="127"/>
      <c r="E773" s="127">
        <v>1</v>
      </c>
      <c r="F773" s="129"/>
      <c r="G773" s="129"/>
      <c r="H773" s="129"/>
      <c r="I773" s="129"/>
      <c r="J773" s="128">
        <f t="shared" ref="J773:J788" si="24">E773</f>
        <v>1</v>
      </c>
      <c r="K773" s="156" t="s">
        <v>158</v>
      </c>
    </row>
    <row r="774" spans="1:11" x14ac:dyDescent="0.25">
      <c r="A774" s="257" t="s">
        <v>633</v>
      </c>
      <c r="B774" s="127"/>
      <c r="C774" s="127"/>
      <c r="D774" s="127"/>
      <c r="E774" s="127">
        <v>1</v>
      </c>
      <c r="F774" s="127"/>
      <c r="G774" s="127"/>
      <c r="H774" s="127"/>
      <c r="I774" s="127"/>
      <c r="J774" s="128">
        <f t="shared" si="24"/>
        <v>1</v>
      </c>
      <c r="K774" s="156" t="s">
        <v>158</v>
      </c>
    </row>
    <row r="775" spans="1:11" x14ac:dyDescent="0.25">
      <c r="A775" s="257" t="s">
        <v>641</v>
      </c>
      <c r="B775" s="127"/>
      <c r="C775" s="127"/>
      <c r="D775" s="127"/>
      <c r="E775" s="127">
        <v>1</v>
      </c>
      <c r="F775" s="127"/>
      <c r="G775" s="127"/>
      <c r="H775" s="127"/>
      <c r="I775" s="127"/>
      <c r="J775" s="128">
        <f t="shared" si="24"/>
        <v>1</v>
      </c>
      <c r="K775" s="156" t="s">
        <v>158</v>
      </c>
    </row>
    <row r="776" spans="1:11" x14ac:dyDescent="0.25">
      <c r="A776" s="257" t="s">
        <v>670</v>
      </c>
      <c r="B776" s="127"/>
      <c r="C776" s="127"/>
      <c r="D776" s="127"/>
      <c r="E776" s="127">
        <v>2</v>
      </c>
      <c r="F776" s="127"/>
      <c r="G776" s="127"/>
      <c r="H776" s="127"/>
      <c r="I776" s="127"/>
      <c r="J776" s="128">
        <f t="shared" si="24"/>
        <v>2</v>
      </c>
      <c r="K776" s="156" t="s">
        <v>158</v>
      </c>
    </row>
    <row r="777" spans="1:11" x14ac:dyDescent="0.25">
      <c r="A777" s="257" t="s">
        <v>655</v>
      </c>
      <c r="B777" s="127"/>
      <c r="C777" s="127"/>
      <c r="D777" s="127"/>
      <c r="E777" s="127">
        <v>2</v>
      </c>
      <c r="F777" s="127"/>
      <c r="G777" s="127"/>
      <c r="H777" s="127"/>
      <c r="I777" s="127"/>
      <c r="J777" s="128">
        <f t="shared" si="24"/>
        <v>2</v>
      </c>
      <c r="K777" s="156" t="s">
        <v>158</v>
      </c>
    </row>
    <row r="778" spans="1:11" x14ac:dyDescent="0.25">
      <c r="A778" s="257" t="s">
        <v>636</v>
      </c>
      <c r="B778" s="127"/>
      <c r="C778" s="127"/>
      <c r="D778" s="127"/>
      <c r="E778" s="127">
        <v>3</v>
      </c>
      <c r="F778" s="127"/>
      <c r="G778" s="127"/>
      <c r="H778" s="127"/>
      <c r="I778" s="127"/>
      <c r="J778" s="128">
        <f t="shared" si="24"/>
        <v>3</v>
      </c>
      <c r="K778" s="156" t="s">
        <v>158</v>
      </c>
    </row>
    <row r="779" spans="1:11" x14ac:dyDescent="0.25">
      <c r="A779" s="257" t="s">
        <v>604</v>
      </c>
      <c r="B779" s="127"/>
      <c r="C779" s="127"/>
      <c r="D779" s="127"/>
      <c r="E779" s="127">
        <v>3</v>
      </c>
      <c r="F779" s="127"/>
      <c r="G779" s="127"/>
      <c r="H779" s="127"/>
      <c r="I779" s="127"/>
      <c r="J779" s="128">
        <f t="shared" si="24"/>
        <v>3</v>
      </c>
      <c r="K779" s="156" t="s">
        <v>158</v>
      </c>
    </row>
    <row r="780" spans="1:11" x14ac:dyDescent="0.25">
      <c r="A780" s="257" t="s">
        <v>671</v>
      </c>
      <c r="B780" s="127"/>
      <c r="C780" s="127"/>
      <c r="D780" s="127"/>
      <c r="E780" s="127">
        <v>4</v>
      </c>
      <c r="F780" s="127"/>
      <c r="G780" s="127"/>
      <c r="H780" s="127"/>
      <c r="I780" s="127"/>
      <c r="J780" s="128">
        <f t="shared" si="24"/>
        <v>4</v>
      </c>
      <c r="K780" s="156" t="s">
        <v>158</v>
      </c>
    </row>
    <row r="781" spans="1:11" x14ac:dyDescent="0.25">
      <c r="A781" s="257" t="s">
        <v>672</v>
      </c>
      <c r="B781" s="127"/>
      <c r="C781" s="127"/>
      <c r="D781" s="127"/>
      <c r="E781" s="127">
        <v>4</v>
      </c>
      <c r="F781" s="127"/>
      <c r="G781" s="127"/>
      <c r="H781" s="127"/>
      <c r="I781" s="127"/>
      <c r="J781" s="128">
        <f t="shared" si="24"/>
        <v>4</v>
      </c>
      <c r="K781" s="156" t="s">
        <v>158</v>
      </c>
    </row>
    <row r="782" spans="1:11" x14ac:dyDescent="0.25">
      <c r="A782" s="257" t="s">
        <v>673</v>
      </c>
      <c r="B782" s="127"/>
      <c r="C782" s="127"/>
      <c r="D782" s="127"/>
      <c r="E782" s="127">
        <v>1</v>
      </c>
      <c r="F782" s="127"/>
      <c r="G782" s="127"/>
      <c r="H782" s="127"/>
      <c r="I782" s="127"/>
      <c r="J782" s="128">
        <f t="shared" si="24"/>
        <v>1</v>
      </c>
      <c r="K782" s="156" t="s">
        <v>158</v>
      </c>
    </row>
    <row r="783" spans="1:11" x14ac:dyDescent="0.25">
      <c r="A783" s="257" t="s">
        <v>643</v>
      </c>
      <c r="B783" s="127"/>
      <c r="C783" s="127"/>
      <c r="D783" s="127"/>
      <c r="E783" s="127">
        <v>1</v>
      </c>
      <c r="F783" s="127"/>
      <c r="G783" s="127"/>
      <c r="H783" s="127"/>
      <c r="I783" s="127"/>
      <c r="J783" s="128">
        <f t="shared" si="24"/>
        <v>1</v>
      </c>
      <c r="K783" s="156" t="s">
        <v>158</v>
      </c>
    </row>
    <row r="784" spans="1:11" ht="25.5" x14ac:dyDescent="0.25">
      <c r="A784" s="257" t="s">
        <v>639</v>
      </c>
      <c r="B784" s="127"/>
      <c r="C784" s="127"/>
      <c r="D784" s="127"/>
      <c r="E784" s="127">
        <v>1</v>
      </c>
      <c r="F784" s="127"/>
      <c r="G784" s="127"/>
      <c r="H784" s="127"/>
      <c r="I784" s="127"/>
      <c r="J784" s="128">
        <f t="shared" si="24"/>
        <v>1</v>
      </c>
      <c r="K784" s="156" t="s">
        <v>158</v>
      </c>
    </row>
    <row r="785" spans="1:12" x14ac:dyDescent="0.25">
      <c r="A785" s="257" t="s">
        <v>674</v>
      </c>
      <c r="B785" s="127"/>
      <c r="C785" s="127"/>
      <c r="D785" s="127"/>
      <c r="E785" s="127">
        <v>1</v>
      </c>
      <c r="F785" s="127"/>
      <c r="G785" s="127"/>
      <c r="H785" s="127"/>
      <c r="I785" s="127"/>
      <c r="J785" s="128">
        <f t="shared" si="24"/>
        <v>1</v>
      </c>
      <c r="K785" s="156" t="s">
        <v>158</v>
      </c>
    </row>
    <row r="786" spans="1:12" x14ac:dyDescent="0.25">
      <c r="A786" s="257" t="s">
        <v>657</v>
      </c>
      <c r="B786" s="127"/>
      <c r="C786" s="127"/>
      <c r="D786" s="127"/>
      <c r="E786" s="127">
        <v>1</v>
      </c>
      <c r="F786" s="127"/>
      <c r="G786" s="127"/>
      <c r="H786" s="127"/>
      <c r="I786" s="127"/>
      <c r="J786" s="128">
        <f t="shared" si="24"/>
        <v>1</v>
      </c>
      <c r="K786" s="156" t="s">
        <v>158</v>
      </c>
    </row>
    <row r="787" spans="1:12" x14ac:dyDescent="0.25">
      <c r="A787" s="257" t="s">
        <v>645</v>
      </c>
      <c r="B787" s="127"/>
      <c r="C787" s="127"/>
      <c r="D787" s="127"/>
      <c r="E787" s="127">
        <v>1</v>
      </c>
      <c r="F787" s="127"/>
      <c r="G787" s="127"/>
      <c r="H787" s="127"/>
      <c r="I787" s="127"/>
      <c r="J787" s="128">
        <f t="shared" si="24"/>
        <v>1</v>
      </c>
      <c r="K787" s="156" t="s">
        <v>158</v>
      </c>
    </row>
    <row r="788" spans="1:12" x14ac:dyDescent="0.25">
      <c r="A788" s="257" t="s">
        <v>593</v>
      </c>
      <c r="B788" s="127"/>
      <c r="C788" s="127"/>
      <c r="D788" s="127"/>
      <c r="E788" s="127">
        <v>2</v>
      </c>
      <c r="F788" s="127"/>
      <c r="G788" s="127"/>
      <c r="H788" s="127"/>
      <c r="I788" s="127"/>
      <c r="J788" s="128">
        <f t="shared" si="24"/>
        <v>2</v>
      </c>
      <c r="K788" s="156" t="s">
        <v>158</v>
      </c>
    </row>
    <row r="789" spans="1:12" ht="15.75" x14ac:dyDescent="0.3">
      <c r="A789" s="253"/>
      <c r="B789" s="254"/>
      <c r="C789" s="254"/>
      <c r="D789" s="254"/>
      <c r="E789" s="254"/>
      <c r="F789" s="255"/>
      <c r="G789" s="255"/>
      <c r="H789" s="255"/>
      <c r="I789" s="137" t="s">
        <v>14</v>
      </c>
      <c r="J789" s="161">
        <f>SUM(J773:J788)</f>
        <v>29</v>
      </c>
      <c r="K789" s="139" t="s">
        <v>158</v>
      </c>
    </row>
    <row r="790" spans="1:12" x14ac:dyDescent="0.25">
      <c r="A790" s="547"/>
      <c r="B790" s="547"/>
      <c r="C790" s="547"/>
      <c r="D790" s="547"/>
      <c r="E790" s="547"/>
      <c r="F790" s="547"/>
      <c r="G790" s="547"/>
      <c r="H790" s="547"/>
      <c r="I790" s="547"/>
      <c r="J790" s="547"/>
      <c r="K790" s="547"/>
    </row>
    <row r="791" spans="1:12" x14ac:dyDescent="0.25">
      <c r="A791" s="546" t="s">
        <v>436</v>
      </c>
      <c r="B791" s="526" t="str">
        <f>'PLANILHA DE CUSTO'!D112</f>
        <v>Dispenser para toalha interfolhada</v>
      </c>
      <c r="C791" s="526"/>
      <c r="D791" s="526"/>
      <c r="E791" s="526"/>
      <c r="F791" s="526"/>
      <c r="G791" s="526"/>
      <c r="H791" s="526"/>
      <c r="I791" s="526"/>
      <c r="J791" s="526"/>
      <c r="K791" s="526"/>
      <c r="L791" s="116" t="s">
        <v>446</v>
      </c>
    </row>
    <row r="792" spans="1:12" x14ac:dyDescent="0.25">
      <c r="A792" s="546"/>
      <c r="B792" s="127" t="s">
        <v>631</v>
      </c>
      <c r="C792" s="127" t="s">
        <v>439</v>
      </c>
      <c r="D792" s="169" t="s">
        <v>632</v>
      </c>
      <c r="E792" s="169" t="s">
        <v>440</v>
      </c>
      <c r="F792" s="171"/>
      <c r="G792" s="171"/>
      <c r="H792" s="171"/>
      <c r="I792" s="171"/>
      <c r="J792" s="128" t="s">
        <v>14</v>
      </c>
      <c r="K792" s="129" t="s">
        <v>169</v>
      </c>
    </row>
    <row r="793" spans="1:12" x14ac:dyDescent="0.25">
      <c r="A793" s="256" t="s">
        <v>556</v>
      </c>
      <c r="B793" s="127"/>
      <c r="C793" s="127"/>
      <c r="D793" s="169"/>
      <c r="E793" s="169">
        <v>1</v>
      </c>
      <c r="F793" s="171"/>
      <c r="G793" s="171"/>
      <c r="H793" s="171"/>
      <c r="I793" s="171"/>
      <c r="J793" s="128">
        <f t="shared" ref="J793:J808" si="25">E793</f>
        <v>1</v>
      </c>
      <c r="K793" s="156" t="s">
        <v>158</v>
      </c>
    </row>
    <row r="794" spans="1:12" x14ac:dyDescent="0.25">
      <c r="A794" s="257" t="s">
        <v>633</v>
      </c>
      <c r="B794" s="127"/>
      <c r="C794" s="127"/>
      <c r="D794" s="169"/>
      <c r="E794" s="169">
        <v>1</v>
      </c>
      <c r="F794" s="171"/>
      <c r="G794" s="171"/>
      <c r="H794" s="171"/>
      <c r="I794" s="171"/>
      <c r="J794" s="128">
        <f t="shared" si="25"/>
        <v>1</v>
      </c>
      <c r="K794" s="156" t="s">
        <v>158</v>
      </c>
    </row>
    <row r="795" spans="1:12" x14ac:dyDescent="0.25">
      <c r="A795" s="257" t="s">
        <v>641</v>
      </c>
      <c r="B795" s="127"/>
      <c r="C795" s="127"/>
      <c r="D795" s="169"/>
      <c r="E795" s="169">
        <v>1</v>
      </c>
      <c r="F795" s="171"/>
      <c r="G795" s="171"/>
      <c r="H795" s="171"/>
      <c r="I795" s="171"/>
      <c r="J795" s="128">
        <f t="shared" si="25"/>
        <v>1</v>
      </c>
      <c r="K795" s="156" t="s">
        <v>158</v>
      </c>
    </row>
    <row r="796" spans="1:12" x14ac:dyDescent="0.25">
      <c r="A796" s="257" t="s">
        <v>670</v>
      </c>
      <c r="B796" s="127"/>
      <c r="C796" s="127"/>
      <c r="D796" s="169"/>
      <c r="E796" s="169">
        <v>1</v>
      </c>
      <c r="F796" s="171"/>
      <c r="G796" s="171"/>
      <c r="H796" s="171"/>
      <c r="I796" s="171"/>
      <c r="J796" s="128">
        <f t="shared" si="25"/>
        <v>1</v>
      </c>
      <c r="K796" s="156" t="s">
        <v>158</v>
      </c>
    </row>
    <row r="797" spans="1:12" x14ac:dyDescent="0.25">
      <c r="A797" s="257" t="s">
        <v>655</v>
      </c>
      <c r="B797" s="127"/>
      <c r="C797" s="127"/>
      <c r="D797" s="169"/>
      <c r="E797" s="169">
        <v>1</v>
      </c>
      <c r="F797" s="171"/>
      <c r="G797" s="171"/>
      <c r="H797" s="171"/>
      <c r="I797" s="171"/>
      <c r="J797" s="128">
        <f t="shared" si="25"/>
        <v>1</v>
      </c>
      <c r="K797" s="156" t="s">
        <v>158</v>
      </c>
    </row>
    <row r="798" spans="1:12" x14ac:dyDescent="0.25">
      <c r="A798" s="257" t="s">
        <v>636</v>
      </c>
      <c r="B798" s="127"/>
      <c r="C798" s="127"/>
      <c r="D798" s="169"/>
      <c r="E798" s="169">
        <v>1</v>
      </c>
      <c r="F798" s="171"/>
      <c r="G798" s="171"/>
      <c r="H798" s="171"/>
      <c r="I798" s="171"/>
      <c r="J798" s="128">
        <f t="shared" si="25"/>
        <v>1</v>
      </c>
      <c r="K798" s="156" t="s">
        <v>158</v>
      </c>
    </row>
    <row r="799" spans="1:12" x14ac:dyDescent="0.25">
      <c r="A799" s="257" t="s">
        <v>604</v>
      </c>
      <c r="B799" s="127"/>
      <c r="C799" s="127"/>
      <c r="D799" s="169"/>
      <c r="E799" s="169">
        <v>1</v>
      </c>
      <c r="F799" s="171"/>
      <c r="G799" s="171"/>
      <c r="H799" s="171"/>
      <c r="I799" s="171"/>
      <c r="J799" s="128">
        <f t="shared" si="25"/>
        <v>1</v>
      </c>
      <c r="K799" s="156" t="s">
        <v>158</v>
      </c>
    </row>
    <row r="800" spans="1:12" x14ac:dyDescent="0.25">
      <c r="A800" s="257" t="s">
        <v>671</v>
      </c>
      <c r="B800" s="127"/>
      <c r="C800" s="127"/>
      <c r="D800" s="169"/>
      <c r="E800" s="169">
        <v>1</v>
      </c>
      <c r="F800" s="171"/>
      <c r="G800" s="171"/>
      <c r="H800" s="171"/>
      <c r="I800" s="171"/>
      <c r="J800" s="128">
        <f t="shared" si="25"/>
        <v>1</v>
      </c>
      <c r="K800" s="156" t="s">
        <v>158</v>
      </c>
    </row>
    <row r="801" spans="1:11" x14ac:dyDescent="0.25">
      <c r="A801" s="257" t="s">
        <v>672</v>
      </c>
      <c r="B801" s="127"/>
      <c r="C801" s="127"/>
      <c r="D801" s="169"/>
      <c r="E801" s="169">
        <v>2</v>
      </c>
      <c r="F801" s="171"/>
      <c r="G801" s="171"/>
      <c r="H801" s="171"/>
      <c r="I801" s="171"/>
      <c r="J801" s="128">
        <f t="shared" si="25"/>
        <v>2</v>
      </c>
      <c r="K801" s="156" t="s">
        <v>158</v>
      </c>
    </row>
    <row r="802" spans="1:11" x14ac:dyDescent="0.25">
      <c r="A802" s="257" t="s">
        <v>673</v>
      </c>
      <c r="B802" s="127"/>
      <c r="C802" s="127"/>
      <c r="D802" s="169"/>
      <c r="E802" s="169">
        <v>1</v>
      </c>
      <c r="F802" s="171"/>
      <c r="G802" s="171"/>
      <c r="H802" s="171"/>
      <c r="I802" s="171"/>
      <c r="J802" s="128">
        <f t="shared" si="25"/>
        <v>1</v>
      </c>
      <c r="K802" s="156" t="s">
        <v>158</v>
      </c>
    </row>
    <row r="803" spans="1:11" x14ac:dyDescent="0.25">
      <c r="A803" s="257" t="s">
        <v>643</v>
      </c>
      <c r="B803" s="127"/>
      <c r="C803" s="127"/>
      <c r="D803" s="169"/>
      <c r="E803" s="169">
        <v>1</v>
      </c>
      <c r="F803" s="171"/>
      <c r="G803" s="171"/>
      <c r="H803" s="171"/>
      <c r="I803" s="171"/>
      <c r="J803" s="128">
        <f t="shared" si="25"/>
        <v>1</v>
      </c>
      <c r="K803" s="156" t="s">
        <v>158</v>
      </c>
    </row>
    <row r="804" spans="1:11" ht="25.5" x14ac:dyDescent="0.25">
      <c r="A804" s="257" t="s">
        <v>639</v>
      </c>
      <c r="B804" s="127"/>
      <c r="C804" s="127"/>
      <c r="D804" s="169"/>
      <c r="E804" s="169">
        <v>1</v>
      </c>
      <c r="F804" s="171"/>
      <c r="G804" s="171"/>
      <c r="H804" s="171"/>
      <c r="I804" s="171"/>
      <c r="J804" s="128">
        <f t="shared" si="25"/>
        <v>1</v>
      </c>
      <c r="K804" s="156" t="s">
        <v>158</v>
      </c>
    </row>
    <row r="805" spans="1:11" x14ac:dyDescent="0.25">
      <c r="A805" s="257" t="s">
        <v>674</v>
      </c>
      <c r="B805" s="127"/>
      <c r="C805" s="127"/>
      <c r="D805" s="169"/>
      <c r="E805" s="169">
        <v>1</v>
      </c>
      <c r="F805" s="171"/>
      <c r="G805" s="171"/>
      <c r="H805" s="171"/>
      <c r="I805" s="171"/>
      <c r="J805" s="128">
        <f t="shared" si="25"/>
        <v>1</v>
      </c>
      <c r="K805" s="156" t="s">
        <v>158</v>
      </c>
    </row>
    <row r="806" spans="1:11" x14ac:dyDescent="0.25">
      <c r="A806" s="257" t="s">
        <v>657</v>
      </c>
      <c r="B806" s="127"/>
      <c r="C806" s="127"/>
      <c r="D806" s="169"/>
      <c r="E806" s="169">
        <v>1</v>
      </c>
      <c r="F806" s="171"/>
      <c r="G806" s="171"/>
      <c r="H806" s="171"/>
      <c r="I806" s="171"/>
      <c r="J806" s="128">
        <f t="shared" si="25"/>
        <v>1</v>
      </c>
      <c r="K806" s="156" t="s">
        <v>158</v>
      </c>
    </row>
    <row r="807" spans="1:11" x14ac:dyDescent="0.25">
      <c r="A807" s="257" t="s">
        <v>645</v>
      </c>
      <c r="B807" s="127"/>
      <c r="C807" s="127"/>
      <c r="D807" s="169"/>
      <c r="E807" s="169">
        <v>1</v>
      </c>
      <c r="F807" s="171"/>
      <c r="G807" s="171"/>
      <c r="H807" s="171"/>
      <c r="I807" s="171"/>
      <c r="J807" s="128">
        <f t="shared" si="25"/>
        <v>1</v>
      </c>
      <c r="K807" s="156" t="s">
        <v>158</v>
      </c>
    </row>
    <row r="808" spans="1:11" x14ac:dyDescent="0.25">
      <c r="A808" s="257" t="s">
        <v>593</v>
      </c>
      <c r="B808" s="127"/>
      <c r="C808" s="127"/>
      <c r="D808" s="169"/>
      <c r="E808" s="169">
        <v>1</v>
      </c>
      <c r="F808" s="171"/>
      <c r="G808" s="171"/>
      <c r="H808" s="171"/>
      <c r="I808" s="171"/>
      <c r="J808" s="128">
        <f t="shared" si="25"/>
        <v>1</v>
      </c>
      <c r="K808" s="156" t="s">
        <v>158</v>
      </c>
    </row>
    <row r="809" spans="1:11" ht="15.75" x14ac:dyDescent="0.3">
      <c r="A809" s="253"/>
      <c r="B809" s="254"/>
      <c r="C809" s="254"/>
      <c r="D809" s="254"/>
      <c r="E809" s="254"/>
      <c r="F809" s="255"/>
      <c r="G809" s="255"/>
      <c r="H809" s="255"/>
      <c r="I809" s="137" t="s">
        <v>14</v>
      </c>
      <c r="J809" s="161">
        <f>SUM(J793:J808)</f>
        <v>17</v>
      </c>
      <c r="K809" s="139" t="s">
        <v>158</v>
      </c>
    </row>
    <row r="810" spans="1:11" x14ac:dyDescent="0.25">
      <c r="A810" s="547"/>
      <c r="B810" s="547"/>
      <c r="C810" s="547"/>
      <c r="D810" s="547"/>
      <c r="E810" s="547"/>
      <c r="F810" s="547"/>
      <c r="G810" s="547"/>
      <c r="H810" s="547"/>
      <c r="I810" s="547"/>
      <c r="J810" s="547"/>
      <c r="K810" s="547"/>
    </row>
    <row r="811" spans="1:11" x14ac:dyDescent="0.25">
      <c r="A811" s="546" t="s">
        <v>436</v>
      </c>
      <c r="B811" s="526" t="str">
        <f>'PLANILHA DE CUSTO'!D113</f>
        <v>Papeleira de parede em metal cromado sem tampa, incluso fixação. af_01/2020</v>
      </c>
      <c r="C811" s="526"/>
      <c r="D811" s="526"/>
      <c r="E811" s="526"/>
      <c r="F811" s="526"/>
      <c r="G811" s="526"/>
      <c r="H811" s="526"/>
      <c r="I811" s="526"/>
      <c r="J811" s="526"/>
      <c r="K811" s="526"/>
    </row>
    <row r="812" spans="1:11" x14ac:dyDescent="0.25">
      <c r="A812" s="546"/>
      <c r="B812" s="127" t="s">
        <v>631</v>
      </c>
      <c r="C812" s="127" t="s">
        <v>439</v>
      </c>
      <c r="D812" s="169" t="s">
        <v>632</v>
      </c>
      <c r="E812" s="169" t="s">
        <v>440</v>
      </c>
      <c r="F812" s="171"/>
      <c r="G812" s="171"/>
      <c r="H812" s="171"/>
      <c r="I812" s="171"/>
      <c r="J812" s="128" t="s">
        <v>14</v>
      </c>
      <c r="K812" s="129" t="s">
        <v>169</v>
      </c>
    </row>
    <row r="813" spans="1:11" x14ac:dyDescent="0.25">
      <c r="A813" s="256" t="s">
        <v>556</v>
      </c>
      <c r="B813" s="127"/>
      <c r="C813" s="127"/>
      <c r="D813" s="169"/>
      <c r="E813" s="169">
        <v>1</v>
      </c>
      <c r="F813" s="171"/>
      <c r="G813" s="171"/>
      <c r="H813" s="171"/>
      <c r="I813" s="171"/>
      <c r="J813" s="128">
        <f t="shared" ref="J813:J827" si="26">E813</f>
        <v>1</v>
      </c>
      <c r="K813" s="129" t="s">
        <v>158</v>
      </c>
    </row>
    <row r="814" spans="1:11" x14ac:dyDescent="0.25">
      <c r="A814" s="257" t="s">
        <v>633</v>
      </c>
      <c r="B814" s="127"/>
      <c r="C814" s="127"/>
      <c r="D814" s="169"/>
      <c r="E814" s="169">
        <v>1</v>
      </c>
      <c r="F814" s="171"/>
      <c r="G814" s="171"/>
      <c r="H814" s="171"/>
      <c r="I814" s="171"/>
      <c r="J814" s="128">
        <f t="shared" si="26"/>
        <v>1</v>
      </c>
      <c r="K814" s="129" t="s">
        <v>158</v>
      </c>
    </row>
    <row r="815" spans="1:11" x14ac:dyDescent="0.25">
      <c r="A815" s="257" t="s">
        <v>641</v>
      </c>
      <c r="B815" s="127"/>
      <c r="C815" s="127"/>
      <c r="D815" s="169"/>
      <c r="E815" s="169">
        <v>1</v>
      </c>
      <c r="F815" s="171"/>
      <c r="G815" s="171"/>
      <c r="H815" s="171"/>
      <c r="I815" s="171"/>
      <c r="J815" s="128">
        <f t="shared" si="26"/>
        <v>1</v>
      </c>
      <c r="K815" s="129" t="s">
        <v>158</v>
      </c>
    </row>
    <row r="816" spans="1:11" x14ac:dyDescent="0.25">
      <c r="A816" s="257" t="s">
        <v>670</v>
      </c>
      <c r="B816" s="127"/>
      <c r="C816" s="127"/>
      <c r="D816" s="169"/>
      <c r="E816" s="169">
        <v>3</v>
      </c>
      <c r="F816" s="171"/>
      <c r="G816" s="171"/>
      <c r="H816" s="171"/>
      <c r="I816" s="171"/>
      <c r="J816" s="128">
        <f t="shared" si="26"/>
        <v>3</v>
      </c>
      <c r="K816" s="129" t="s">
        <v>158</v>
      </c>
    </row>
    <row r="817" spans="1:11" x14ac:dyDescent="0.25">
      <c r="A817" s="257" t="s">
        <v>655</v>
      </c>
      <c r="B817" s="127"/>
      <c r="C817" s="127"/>
      <c r="D817" s="169"/>
      <c r="E817" s="169">
        <v>3</v>
      </c>
      <c r="F817" s="171"/>
      <c r="G817" s="171"/>
      <c r="H817" s="171"/>
      <c r="I817" s="171"/>
      <c r="J817" s="128">
        <f t="shared" si="26"/>
        <v>3</v>
      </c>
      <c r="K817" s="129" t="s">
        <v>158</v>
      </c>
    </row>
    <row r="818" spans="1:11" x14ac:dyDescent="0.25">
      <c r="A818" s="257" t="s">
        <v>636</v>
      </c>
      <c r="B818" s="127"/>
      <c r="C818" s="127"/>
      <c r="D818" s="169"/>
      <c r="E818" s="169">
        <v>3</v>
      </c>
      <c r="F818" s="171"/>
      <c r="G818" s="171"/>
      <c r="H818" s="171"/>
      <c r="I818" s="171"/>
      <c r="J818" s="128">
        <f t="shared" si="26"/>
        <v>3</v>
      </c>
      <c r="K818" s="129" t="s">
        <v>158</v>
      </c>
    </row>
    <row r="819" spans="1:11" x14ac:dyDescent="0.25">
      <c r="A819" s="257" t="s">
        <v>604</v>
      </c>
      <c r="B819" s="127"/>
      <c r="C819" s="127"/>
      <c r="D819" s="169"/>
      <c r="E819" s="169">
        <v>3</v>
      </c>
      <c r="F819" s="171"/>
      <c r="G819" s="171"/>
      <c r="H819" s="171"/>
      <c r="I819" s="171"/>
      <c r="J819" s="128">
        <f t="shared" si="26"/>
        <v>3</v>
      </c>
      <c r="K819" s="129" t="s">
        <v>158</v>
      </c>
    </row>
    <row r="820" spans="1:11" x14ac:dyDescent="0.25">
      <c r="A820" s="257" t="s">
        <v>671</v>
      </c>
      <c r="B820" s="127"/>
      <c r="C820" s="127"/>
      <c r="D820" s="169"/>
      <c r="E820" s="169">
        <v>5</v>
      </c>
      <c r="F820" s="171"/>
      <c r="G820" s="171"/>
      <c r="H820" s="171"/>
      <c r="I820" s="171"/>
      <c r="J820" s="128">
        <f t="shared" si="26"/>
        <v>5</v>
      </c>
      <c r="K820" s="129" t="s">
        <v>158</v>
      </c>
    </row>
    <row r="821" spans="1:11" x14ac:dyDescent="0.25">
      <c r="A821" s="257" t="s">
        <v>672</v>
      </c>
      <c r="B821" s="127"/>
      <c r="C821" s="127"/>
      <c r="D821" s="169"/>
      <c r="E821" s="169">
        <v>3</v>
      </c>
      <c r="F821" s="171"/>
      <c r="G821" s="171"/>
      <c r="H821" s="171"/>
      <c r="I821" s="171"/>
      <c r="J821" s="128">
        <f t="shared" si="26"/>
        <v>3</v>
      </c>
      <c r="K821" s="129" t="s">
        <v>158</v>
      </c>
    </row>
    <row r="822" spans="1:11" x14ac:dyDescent="0.25">
      <c r="A822" s="257" t="s">
        <v>673</v>
      </c>
      <c r="B822" s="127"/>
      <c r="C822" s="127"/>
      <c r="D822" s="169"/>
      <c r="E822" s="169">
        <v>1</v>
      </c>
      <c r="F822" s="171"/>
      <c r="G822" s="171"/>
      <c r="H822" s="171"/>
      <c r="I822" s="171"/>
      <c r="J822" s="128">
        <f t="shared" si="26"/>
        <v>1</v>
      </c>
      <c r="K822" s="129" t="s">
        <v>158</v>
      </c>
    </row>
    <row r="823" spans="1:11" x14ac:dyDescent="0.25">
      <c r="A823" s="257" t="s">
        <v>643</v>
      </c>
      <c r="B823" s="127"/>
      <c r="C823" s="127"/>
      <c r="D823" s="169"/>
      <c r="E823" s="169">
        <v>1</v>
      </c>
      <c r="F823" s="171"/>
      <c r="G823" s="171"/>
      <c r="H823" s="171"/>
      <c r="I823" s="171"/>
      <c r="J823" s="128">
        <f t="shared" si="26"/>
        <v>1</v>
      </c>
      <c r="K823" s="129" t="s">
        <v>158</v>
      </c>
    </row>
    <row r="824" spans="1:11" ht="25.5" x14ac:dyDescent="0.25">
      <c r="A824" s="257" t="s">
        <v>639</v>
      </c>
      <c r="B824" s="127"/>
      <c r="C824" s="127"/>
      <c r="D824" s="169"/>
      <c r="E824" s="169">
        <v>1</v>
      </c>
      <c r="F824" s="171"/>
      <c r="G824" s="171"/>
      <c r="H824" s="171"/>
      <c r="I824" s="171"/>
      <c r="J824" s="128">
        <f t="shared" si="26"/>
        <v>1</v>
      </c>
      <c r="K824" s="129" t="s">
        <v>158</v>
      </c>
    </row>
    <row r="825" spans="1:11" x14ac:dyDescent="0.25">
      <c r="A825" s="257" t="s">
        <v>674</v>
      </c>
      <c r="B825" s="127"/>
      <c r="C825" s="127"/>
      <c r="D825" s="169"/>
      <c r="E825" s="169">
        <v>1</v>
      </c>
      <c r="F825" s="171"/>
      <c r="G825" s="171"/>
      <c r="H825" s="171"/>
      <c r="I825" s="171"/>
      <c r="J825" s="128">
        <f t="shared" si="26"/>
        <v>1</v>
      </c>
      <c r="K825" s="129" t="s">
        <v>158</v>
      </c>
    </row>
    <row r="826" spans="1:11" x14ac:dyDescent="0.25">
      <c r="A826" s="257" t="s">
        <v>657</v>
      </c>
      <c r="B826" s="127"/>
      <c r="C826" s="127"/>
      <c r="D826" s="169"/>
      <c r="E826" s="169">
        <v>1</v>
      </c>
      <c r="F826" s="171"/>
      <c r="G826" s="171"/>
      <c r="H826" s="171"/>
      <c r="I826" s="171"/>
      <c r="J826" s="128">
        <f t="shared" si="26"/>
        <v>1</v>
      </c>
      <c r="K826" s="129" t="s">
        <v>158</v>
      </c>
    </row>
    <row r="827" spans="1:11" x14ac:dyDescent="0.25">
      <c r="A827" s="257" t="s">
        <v>645</v>
      </c>
      <c r="B827" s="127"/>
      <c r="C827" s="127"/>
      <c r="D827" s="169"/>
      <c r="E827" s="169">
        <v>1</v>
      </c>
      <c r="F827" s="171"/>
      <c r="G827" s="171"/>
      <c r="H827" s="171"/>
      <c r="I827" s="171"/>
      <c r="J827" s="128">
        <f t="shared" si="26"/>
        <v>1</v>
      </c>
      <c r="K827" s="129" t="s">
        <v>158</v>
      </c>
    </row>
    <row r="828" spans="1:11" x14ac:dyDescent="0.25">
      <c r="A828" s="253"/>
      <c r="B828" s="254"/>
      <c r="C828" s="254"/>
      <c r="D828" s="254"/>
      <c r="E828" s="254"/>
      <c r="F828" s="255"/>
      <c r="G828" s="255"/>
      <c r="H828" s="255"/>
      <c r="I828" s="255"/>
      <c r="J828" s="161">
        <f>SUM(J813:J827)</f>
        <v>29</v>
      </c>
      <c r="K828" s="139" t="s">
        <v>158</v>
      </c>
    </row>
    <row r="829" spans="1:11" x14ac:dyDescent="0.25">
      <c r="A829" s="253"/>
      <c r="B829" s="254"/>
      <c r="C829" s="254"/>
      <c r="D829" s="254"/>
      <c r="E829" s="254"/>
      <c r="F829" s="255"/>
      <c r="G829" s="255"/>
      <c r="H829" s="255"/>
      <c r="I829" s="255"/>
      <c r="J829" s="263"/>
      <c r="K829" s="264"/>
    </row>
    <row r="830" spans="1:11" x14ac:dyDescent="0.25">
      <c r="A830" s="546" t="s">
        <v>436</v>
      </c>
      <c r="B830" s="526" t="str">
        <f>'PLANILHA DE CUSTO'!D115</f>
        <v>Fossa séptica - Tanque séptico retangular, em alvenaria com tijolos cerâmicos maciços, dimensões internas: 1,6 x 4,6 x 2,4 m, volume útil: 14720 l (para 105 contribuintes). af_12/2020</v>
      </c>
      <c r="C830" s="526"/>
      <c r="D830" s="526"/>
      <c r="E830" s="526"/>
      <c r="F830" s="526"/>
      <c r="G830" s="526"/>
      <c r="H830" s="526"/>
      <c r="I830" s="526"/>
      <c r="J830" s="526"/>
      <c r="K830" s="526"/>
    </row>
    <row r="831" spans="1:11" x14ac:dyDescent="0.25">
      <c r="A831" s="546"/>
      <c r="B831" s="127" t="s">
        <v>631</v>
      </c>
      <c r="C831" s="127" t="s">
        <v>439</v>
      </c>
      <c r="D831" s="169" t="s">
        <v>632</v>
      </c>
      <c r="E831" s="169" t="s">
        <v>440</v>
      </c>
      <c r="F831" s="171"/>
      <c r="G831" s="171"/>
      <c r="H831" s="171"/>
      <c r="I831" s="171"/>
      <c r="J831" s="128" t="s">
        <v>14</v>
      </c>
      <c r="K831" s="129" t="s">
        <v>169</v>
      </c>
    </row>
    <row r="832" spans="1:11" x14ac:dyDescent="0.25">
      <c r="A832" s="252"/>
      <c r="B832" s="127"/>
      <c r="C832" s="127"/>
      <c r="D832" s="127"/>
      <c r="E832" s="127">
        <v>1</v>
      </c>
      <c r="F832" s="129"/>
      <c r="G832" s="129"/>
      <c r="H832" s="129"/>
      <c r="I832" s="129"/>
      <c r="J832" s="128">
        <f>E832</f>
        <v>1</v>
      </c>
      <c r="K832" s="156" t="s">
        <v>158</v>
      </c>
    </row>
    <row r="833" spans="1:12" x14ac:dyDescent="0.25">
      <c r="A833" s="253"/>
      <c r="B833" s="254"/>
      <c r="C833" s="254"/>
      <c r="D833" s="254"/>
      <c r="E833" s="254"/>
      <c r="F833" s="255"/>
      <c r="G833" s="255"/>
      <c r="H833" s="255"/>
      <c r="I833" s="255"/>
      <c r="J833" s="161">
        <f>J832</f>
        <v>1</v>
      </c>
      <c r="K833" s="139" t="s">
        <v>158</v>
      </c>
    </row>
    <row r="834" spans="1:12" x14ac:dyDescent="0.25">
      <c r="A834" s="546" t="s">
        <v>436</v>
      </c>
      <c r="B834" s="526" t="str">
        <f>'PLANILHA DE CUSTO'!D116</f>
        <v>Sumidouro pre-moldado de concreto - 06 aneis, ø=1,00m e h=0,50m cada anel (1,00 x 3,00m)</v>
      </c>
      <c r="C834" s="526"/>
      <c r="D834" s="526"/>
      <c r="E834" s="526"/>
      <c r="F834" s="526"/>
      <c r="G834" s="526"/>
      <c r="H834" s="526"/>
      <c r="I834" s="526"/>
      <c r="J834" s="526"/>
      <c r="K834" s="526"/>
    </row>
    <row r="835" spans="1:12" x14ac:dyDescent="0.25">
      <c r="A835" s="546"/>
      <c r="B835" s="127" t="s">
        <v>631</v>
      </c>
      <c r="C835" s="127" t="s">
        <v>439</v>
      </c>
      <c r="D835" s="169" t="s">
        <v>632</v>
      </c>
      <c r="E835" s="169" t="s">
        <v>440</v>
      </c>
      <c r="F835" s="171"/>
      <c r="G835" s="171"/>
      <c r="H835" s="171"/>
      <c r="I835" s="171"/>
      <c r="J835" s="128" t="s">
        <v>14</v>
      </c>
      <c r="K835" s="129" t="s">
        <v>169</v>
      </c>
    </row>
    <row r="836" spans="1:12" x14ac:dyDescent="0.25">
      <c r="A836" s="252"/>
      <c r="B836" s="127"/>
      <c r="C836" s="127"/>
      <c r="D836" s="127"/>
      <c r="E836" s="127">
        <v>1</v>
      </c>
      <c r="F836" s="129"/>
      <c r="G836" s="129"/>
      <c r="H836" s="129"/>
      <c r="I836" s="129"/>
      <c r="J836" s="128">
        <f>E836</f>
        <v>1</v>
      </c>
      <c r="K836" s="156" t="s">
        <v>158</v>
      </c>
    </row>
    <row r="837" spans="1:12" x14ac:dyDescent="0.25">
      <c r="A837" s="253"/>
      <c r="B837" s="254"/>
      <c r="C837" s="254"/>
      <c r="D837" s="254"/>
      <c r="E837" s="254"/>
      <c r="F837" s="255"/>
      <c r="G837" s="255"/>
      <c r="H837" s="255"/>
      <c r="I837" s="255"/>
      <c r="J837" s="161">
        <f>J836</f>
        <v>1</v>
      </c>
      <c r="K837" s="139" t="s">
        <v>158</v>
      </c>
    </row>
    <row r="838" spans="1:12" x14ac:dyDescent="0.25">
      <c r="A838" s="547"/>
      <c r="B838" s="547"/>
      <c r="C838" s="547"/>
      <c r="D838" s="547"/>
      <c r="E838" s="547"/>
      <c r="F838" s="547"/>
      <c r="G838" s="547"/>
      <c r="H838" s="547"/>
      <c r="I838" s="547"/>
      <c r="J838" s="547"/>
      <c r="K838" s="547"/>
    </row>
    <row r="839" spans="1:12" x14ac:dyDescent="0.25">
      <c r="A839" s="546" t="s">
        <v>436</v>
      </c>
      <c r="B839" s="526" t="str">
        <f>'PLANILHA DE CUSTO'!D117</f>
        <v>Caixa d´água em poliéster reforçado com fibra de vidro, 5000 litros - fornecimento e instalação. af_06/2021</v>
      </c>
      <c r="C839" s="526"/>
      <c r="D839" s="526"/>
      <c r="E839" s="526"/>
      <c r="F839" s="526"/>
      <c r="G839" s="526"/>
      <c r="H839" s="526"/>
      <c r="I839" s="526"/>
      <c r="J839" s="526"/>
      <c r="K839" s="526"/>
    </row>
    <row r="840" spans="1:12" x14ac:dyDescent="0.25">
      <c r="A840" s="546"/>
      <c r="B840" s="127" t="s">
        <v>631</v>
      </c>
      <c r="C840" s="127" t="s">
        <v>439</v>
      </c>
      <c r="D840" s="169" t="s">
        <v>632</v>
      </c>
      <c r="E840" s="169" t="s">
        <v>440</v>
      </c>
      <c r="F840" s="171"/>
      <c r="G840" s="171"/>
      <c r="H840" s="171"/>
      <c r="I840" s="171"/>
      <c r="J840" s="128" t="s">
        <v>14</v>
      </c>
      <c r="K840" s="129" t="s">
        <v>169</v>
      </c>
    </row>
    <row r="841" spans="1:12" x14ac:dyDescent="0.25">
      <c r="A841" s="252"/>
      <c r="B841" s="127"/>
      <c r="C841" s="127"/>
      <c r="D841" s="127"/>
      <c r="E841" s="127">
        <v>2</v>
      </c>
      <c r="F841" s="129"/>
      <c r="G841" s="129"/>
      <c r="H841" s="129"/>
      <c r="I841" s="129"/>
      <c r="J841" s="128">
        <f>E841</f>
        <v>2</v>
      </c>
      <c r="K841" s="156" t="s">
        <v>158</v>
      </c>
    </row>
    <row r="842" spans="1:12" x14ac:dyDescent="0.25">
      <c r="A842" s="253"/>
      <c r="B842" s="254"/>
      <c r="C842" s="254"/>
      <c r="D842" s="254"/>
      <c r="E842" s="254"/>
      <c r="F842" s="255"/>
      <c r="G842" s="255"/>
      <c r="H842" s="255"/>
      <c r="I842" s="255"/>
      <c r="J842" s="161">
        <f>J841</f>
        <v>2</v>
      </c>
      <c r="K842" s="139" t="s">
        <v>158</v>
      </c>
    </row>
    <row r="843" spans="1:12" x14ac:dyDescent="0.25">
      <c r="A843" s="547"/>
      <c r="B843" s="547"/>
      <c r="C843" s="547"/>
      <c r="D843" s="547"/>
      <c r="E843" s="547"/>
      <c r="F843" s="547"/>
      <c r="G843" s="547"/>
      <c r="H843" s="547"/>
      <c r="I843" s="547"/>
      <c r="J843" s="547"/>
      <c r="K843" s="547"/>
    </row>
    <row r="844" spans="1:12" x14ac:dyDescent="0.25">
      <c r="A844" s="548" t="s">
        <v>238</v>
      </c>
      <c r="B844" s="548"/>
      <c r="C844" s="548"/>
      <c r="D844" s="548"/>
      <c r="E844" s="548"/>
      <c r="F844" s="548"/>
      <c r="G844" s="548"/>
      <c r="H844" s="548"/>
      <c r="I844" s="548"/>
      <c r="J844" s="548"/>
      <c r="K844" s="548"/>
      <c r="L844" s="142" t="s">
        <v>446</v>
      </c>
    </row>
    <row r="845" spans="1:12" x14ac:dyDescent="0.25">
      <c r="A845" s="546" t="s">
        <v>436</v>
      </c>
      <c r="B845" s="526" t="s">
        <v>240</v>
      </c>
      <c r="C845" s="526"/>
      <c r="D845" s="526"/>
      <c r="E845" s="526"/>
      <c r="F845" s="526"/>
      <c r="G845" s="526"/>
      <c r="H845" s="526"/>
      <c r="I845" s="526"/>
      <c r="J845" s="526"/>
      <c r="K845" s="526"/>
      <c r="L845" s="116" t="s">
        <v>617</v>
      </c>
    </row>
    <row r="846" spans="1:12" x14ac:dyDescent="0.25">
      <c r="A846" s="546"/>
      <c r="B846" s="127" t="s">
        <v>631</v>
      </c>
      <c r="C846" s="127" t="s">
        <v>439</v>
      </c>
      <c r="D846" s="169" t="s">
        <v>632</v>
      </c>
      <c r="E846" s="169" t="s">
        <v>440</v>
      </c>
      <c r="F846" s="171"/>
      <c r="G846" s="171"/>
      <c r="H846" s="171"/>
      <c r="I846" s="171"/>
      <c r="J846" s="128" t="s">
        <v>14</v>
      </c>
      <c r="K846" s="129" t="s">
        <v>169</v>
      </c>
    </row>
    <row r="847" spans="1:12" x14ac:dyDescent="0.25">
      <c r="A847" s="252"/>
      <c r="B847" s="127"/>
      <c r="C847" s="127"/>
      <c r="D847" s="127"/>
      <c r="E847" s="127">
        <f>2+37+61+43+3+91+61+28</f>
        <v>326</v>
      </c>
      <c r="F847" s="129"/>
      <c r="G847" s="129"/>
      <c r="H847" s="129"/>
      <c r="I847" s="129"/>
      <c r="J847" s="128">
        <f>E847</f>
        <v>326</v>
      </c>
      <c r="K847" s="156" t="s">
        <v>158</v>
      </c>
    </row>
    <row r="848" spans="1:12" x14ac:dyDescent="0.25">
      <c r="A848" s="252"/>
      <c r="B848" s="127"/>
      <c r="C848" s="127"/>
      <c r="D848" s="127"/>
      <c r="E848" s="127"/>
      <c r="F848" s="129"/>
      <c r="G848" s="129"/>
      <c r="H848" s="129"/>
      <c r="I848" s="129"/>
      <c r="J848" s="161">
        <f>J847</f>
        <v>326</v>
      </c>
      <c r="K848" s="139" t="s">
        <v>158</v>
      </c>
    </row>
    <row r="849" spans="1:12" x14ac:dyDescent="0.25">
      <c r="A849" s="546" t="s">
        <v>436</v>
      </c>
      <c r="B849" s="526" t="s">
        <v>675</v>
      </c>
      <c r="C849" s="526"/>
      <c r="D849" s="526"/>
      <c r="E849" s="526"/>
      <c r="F849" s="526"/>
      <c r="G849" s="526"/>
      <c r="H849" s="526"/>
      <c r="I849" s="526"/>
      <c r="J849" s="526"/>
      <c r="K849" s="526"/>
    </row>
    <row r="850" spans="1:12" x14ac:dyDescent="0.25">
      <c r="A850" s="546"/>
      <c r="B850" s="127" t="s">
        <v>631</v>
      </c>
      <c r="C850" s="127" t="s">
        <v>439</v>
      </c>
      <c r="D850" s="169" t="s">
        <v>632</v>
      </c>
      <c r="E850" s="169" t="s">
        <v>440</v>
      </c>
      <c r="F850" s="171"/>
      <c r="G850" s="171"/>
      <c r="H850" s="171"/>
      <c r="I850" s="171"/>
      <c r="J850" s="128" t="s">
        <v>14</v>
      </c>
      <c r="K850" s="129" t="s">
        <v>169</v>
      </c>
    </row>
    <row r="851" spans="1:12" x14ac:dyDescent="0.25">
      <c r="A851" s="252"/>
      <c r="B851" s="127"/>
      <c r="C851" s="127"/>
      <c r="D851" s="127"/>
      <c r="E851" s="127">
        <v>87</v>
      </c>
      <c r="F851" s="129"/>
      <c r="G851" s="129"/>
      <c r="H851" s="129"/>
      <c r="I851" s="129"/>
      <c r="J851" s="128">
        <f>E851</f>
        <v>87</v>
      </c>
      <c r="K851" s="156" t="s">
        <v>158</v>
      </c>
    </row>
    <row r="852" spans="1:12" x14ac:dyDescent="0.25">
      <c r="A852" s="253"/>
      <c r="B852" s="254"/>
      <c r="C852" s="254"/>
      <c r="D852" s="254"/>
      <c r="E852" s="254"/>
      <c r="F852" s="255"/>
      <c r="G852" s="255"/>
      <c r="H852" s="255"/>
      <c r="I852" s="255"/>
      <c r="J852" s="161">
        <f>J851</f>
        <v>87</v>
      </c>
      <c r="K852" s="139" t="s">
        <v>158</v>
      </c>
    </row>
    <row r="853" spans="1:12" x14ac:dyDescent="0.25">
      <c r="A853" s="547"/>
      <c r="B853" s="547"/>
      <c r="C853" s="547"/>
      <c r="D853" s="547"/>
      <c r="E853" s="547"/>
      <c r="F853" s="547"/>
      <c r="G853" s="547"/>
      <c r="H853" s="547"/>
      <c r="I853" s="547"/>
      <c r="J853" s="547"/>
      <c r="K853" s="547"/>
    </row>
    <row r="854" spans="1:12" x14ac:dyDescent="0.25">
      <c r="A854" s="546" t="s">
        <v>436</v>
      </c>
      <c r="B854" s="526" t="str">
        <f>'PLANILHA DE CUSTO'!D121</f>
        <v>Ponto de tomada 3p para ar condicionado até 3000 va, com eletroduto de pvc flexível sanfonado embutido Ø 3/4", incluindo conjunto astop/30a-220v, inclusive aterramento</v>
      </c>
      <c r="C854" s="526"/>
      <c r="D854" s="526"/>
      <c r="E854" s="526"/>
      <c r="F854" s="526"/>
      <c r="G854" s="526"/>
      <c r="H854" s="526"/>
      <c r="I854" s="526"/>
      <c r="J854" s="526"/>
      <c r="K854" s="526"/>
    </row>
    <row r="855" spans="1:12" ht="20.100000000000001" customHeight="1" x14ac:dyDescent="0.25">
      <c r="A855" s="546"/>
      <c r="B855" s="127" t="s">
        <v>631</v>
      </c>
      <c r="C855" s="127" t="s">
        <v>439</v>
      </c>
      <c r="D855" s="169" t="s">
        <v>632</v>
      </c>
      <c r="E855" s="169" t="s">
        <v>440</v>
      </c>
      <c r="F855" s="171"/>
      <c r="G855" s="171"/>
      <c r="H855" s="171"/>
      <c r="I855" s="171"/>
      <c r="J855" s="128" t="s">
        <v>14</v>
      </c>
      <c r="K855" s="129" t="s">
        <v>169</v>
      </c>
    </row>
    <row r="856" spans="1:12" x14ac:dyDescent="0.25">
      <c r="A856" s="252"/>
      <c r="B856" s="127"/>
      <c r="C856" s="127"/>
      <c r="D856" s="127"/>
      <c r="E856" s="127">
        <f>46</f>
        <v>46</v>
      </c>
      <c r="F856" s="129"/>
      <c r="G856" s="129"/>
      <c r="H856" s="129"/>
      <c r="I856" s="129"/>
      <c r="J856" s="128">
        <f>E856</f>
        <v>46</v>
      </c>
      <c r="K856" s="156" t="s">
        <v>158</v>
      </c>
    </row>
    <row r="857" spans="1:12" x14ac:dyDescent="0.25">
      <c r="A857" s="253"/>
      <c r="B857" s="254"/>
      <c r="C857" s="254"/>
      <c r="D857" s="254"/>
      <c r="E857" s="254"/>
      <c r="F857" s="255"/>
      <c r="G857" s="255"/>
      <c r="H857" s="255"/>
      <c r="I857" s="255"/>
      <c r="J857" s="161">
        <f>J856</f>
        <v>46</v>
      </c>
      <c r="K857" s="139" t="s">
        <v>158</v>
      </c>
    </row>
    <row r="858" spans="1:12" x14ac:dyDescent="0.25">
      <c r="A858" s="547"/>
      <c r="B858" s="547"/>
      <c r="C858" s="547"/>
      <c r="D858" s="547"/>
      <c r="E858" s="547"/>
      <c r="F858" s="547"/>
      <c r="G858" s="547"/>
      <c r="H858" s="547"/>
      <c r="I858" s="547"/>
      <c r="J858" s="547"/>
      <c r="K858" s="547"/>
    </row>
    <row r="859" spans="1:12" x14ac:dyDescent="0.25">
      <c r="A859" s="546" t="s">
        <v>436</v>
      </c>
      <c r="B859" s="526" t="str">
        <f>'PLANILHA DE CUSTO'!D122</f>
        <v>Tomada universal 10a - 250v, sistema "x"</v>
      </c>
      <c r="C859" s="526"/>
      <c r="D859" s="526"/>
      <c r="E859" s="526"/>
      <c r="F859" s="526"/>
      <c r="G859" s="526"/>
      <c r="H859" s="526"/>
      <c r="I859" s="526"/>
      <c r="J859" s="526"/>
      <c r="K859" s="526"/>
      <c r="L859" s="116" t="s">
        <v>617</v>
      </c>
    </row>
    <row r="860" spans="1:12" x14ac:dyDescent="0.25">
      <c r="A860" s="546"/>
      <c r="B860" s="127" t="s">
        <v>631</v>
      </c>
      <c r="C860" s="127" t="s">
        <v>439</v>
      </c>
      <c r="D860" s="169" t="s">
        <v>632</v>
      </c>
      <c r="E860" s="169" t="s">
        <v>440</v>
      </c>
      <c r="F860" s="171"/>
      <c r="G860" s="171"/>
      <c r="H860" s="171"/>
      <c r="I860" s="171"/>
      <c r="J860" s="128" t="s">
        <v>14</v>
      </c>
      <c r="K860" s="129" t="s">
        <v>169</v>
      </c>
    </row>
    <row r="861" spans="1:12" x14ac:dyDescent="0.25">
      <c r="A861" s="252"/>
      <c r="B861" s="127"/>
      <c r="C861" s="127"/>
      <c r="D861" s="127"/>
      <c r="E861" s="127">
        <f>14+6+3+18+10</f>
        <v>51</v>
      </c>
      <c r="F861" s="129"/>
      <c r="G861" s="129"/>
      <c r="H861" s="129"/>
      <c r="I861" s="129"/>
      <c r="J861" s="128">
        <f>E861</f>
        <v>51</v>
      </c>
      <c r="K861" s="156" t="s">
        <v>158</v>
      </c>
    </row>
    <row r="862" spans="1:12" x14ac:dyDescent="0.25">
      <c r="A862" s="252"/>
      <c r="B862" s="127"/>
      <c r="C862" s="127"/>
      <c r="D862" s="127"/>
      <c r="E862" s="127"/>
      <c r="F862" s="129"/>
      <c r="G862" s="129"/>
      <c r="H862" s="129"/>
      <c r="I862" s="129"/>
      <c r="J862" s="161">
        <f>J861</f>
        <v>51</v>
      </c>
      <c r="K862" s="139" t="s">
        <v>158</v>
      </c>
    </row>
    <row r="863" spans="1:12" x14ac:dyDescent="0.25">
      <c r="A863" s="252"/>
      <c r="B863" s="127"/>
      <c r="C863" s="127"/>
      <c r="D863" s="127"/>
      <c r="E863" s="127"/>
      <c r="F863" s="129"/>
      <c r="G863" s="129"/>
      <c r="H863" s="129"/>
      <c r="I863" s="129"/>
      <c r="J863" s="128"/>
      <c r="K863" s="156"/>
    </row>
    <row r="864" spans="1:12" x14ac:dyDescent="0.25">
      <c r="A864" s="546" t="s">
        <v>436</v>
      </c>
      <c r="B864" s="526" t="str">
        <f>'PLANILHA DE CUSTO'!D123</f>
        <v>Tomada dupla 2p+T universal, "Sistema X", ref. 1434, Fame ou similar</v>
      </c>
      <c r="C864" s="526"/>
      <c r="D864" s="526"/>
      <c r="E864" s="526"/>
      <c r="F864" s="526"/>
      <c r="G864" s="526"/>
      <c r="H864" s="526"/>
      <c r="I864" s="526"/>
      <c r="J864" s="526"/>
      <c r="K864" s="526"/>
      <c r="L864" s="116" t="s">
        <v>617</v>
      </c>
    </row>
    <row r="865" spans="1:12" x14ac:dyDescent="0.25">
      <c r="A865" s="546"/>
      <c r="B865" s="127" t="s">
        <v>631</v>
      </c>
      <c r="C865" s="127" t="s">
        <v>439</v>
      </c>
      <c r="D865" s="169" t="s">
        <v>632</v>
      </c>
      <c r="E865" s="169" t="s">
        <v>440</v>
      </c>
      <c r="F865" s="171"/>
      <c r="G865" s="171"/>
      <c r="H865" s="171"/>
      <c r="I865" s="171"/>
      <c r="J865" s="128" t="s">
        <v>14</v>
      </c>
      <c r="K865" s="129" t="s">
        <v>169</v>
      </c>
    </row>
    <row r="866" spans="1:12" x14ac:dyDescent="0.25">
      <c r="A866" s="252"/>
      <c r="B866" s="127"/>
      <c r="C866" s="127"/>
      <c r="D866" s="127"/>
      <c r="E866" s="127">
        <f>93+35</f>
        <v>128</v>
      </c>
      <c r="F866" s="129"/>
      <c r="G866" s="129"/>
      <c r="H866" s="129"/>
      <c r="I866" s="129"/>
      <c r="J866" s="128">
        <f>E866</f>
        <v>128</v>
      </c>
      <c r="K866" s="156" t="s">
        <v>158</v>
      </c>
    </row>
    <row r="867" spans="1:12" x14ac:dyDescent="0.25">
      <c r="A867" s="252"/>
      <c r="B867" s="127"/>
      <c r="C867" s="127"/>
      <c r="D867" s="127"/>
      <c r="E867" s="127"/>
      <c r="F867" s="129"/>
      <c r="G867" s="129"/>
      <c r="H867" s="129"/>
      <c r="I867" s="129"/>
      <c r="J867" s="161">
        <f>J866</f>
        <v>128</v>
      </c>
      <c r="K867" s="139" t="s">
        <v>158</v>
      </c>
    </row>
    <row r="868" spans="1:12" x14ac:dyDescent="0.25">
      <c r="A868" s="252"/>
      <c r="B868" s="127"/>
      <c r="C868" s="127"/>
      <c r="D868" s="127"/>
      <c r="E868" s="127"/>
      <c r="F868" s="129"/>
      <c r="G868" s="129"/>
      <c r="H868" s="129"/>
      <c r="I868" s="129"/>
      <c r="J868" s="128"/>
      <c r="K868" s="156"/>
    </row>
    <row r="869" spans="1:12" x14ac:dyDescent="0.25">
      <c r="A869" s="546" t="s">
        <v>436</v>
      </c>
      <c r="B869" s="526" t="s">
        <v>676</v>
      </c>
      <c r="C869" s="526"/>
      <c r="D869" s="526"/>
      <c r="E869" s="526"/>
      <c r="F869" s="526"/>
      <c r="G869" s="526"/>
      <c r="H869" s="526"/>
      <c r="I869" s="526"/>
      <c r="J869" s="526"/>
      <c r="K869" s="526"/>
    </row>
    <row r="870" spans="1:12" x14ac:dyDescent="0.25">
      <c r="A870" s="546"/>
      <c r="B870" s="127" t="s">
        <v>631</v>
      </c>
      <c r="C870" s="127" t="s">
        <v>439</v>
      </c>
      <c r="D870" s="169" t="s">
        <v>632</v>
      </c>
      <c r="E870" s="169" t="s">
        <v>440</v>
      </c>
      <c r="F870" s="171"/>
      <c r="G870" s="171"/>
      <c r="H870" s="171"/>
      <c r="I870" s="171"/>
      <c r="J870" s="128" t="s">
        <v>14</v>
      </c>
      <c r="K870" s="129" t="s">
        <v>169</v>
      </c>
    </row>
    <row r="871" spans="1:12" x14ac:dyDescent="0.25">
      <c r="A871" s="252"/>
      <c r="B871" s="127"/>
      <c r="C871" s="127"/>
      <c r="D871" s="127"/>
      <c r="E871" s="127">
        <v>15</v>
      </c>
      <c r="F871" s="129"/>
      <c r="G871" s="129"/>
      <c r="H871" s="129"/>
      <c r="I871" s="129"/>
      <c r="J871" s="128">
        <f>E871</f>
        <v>15</v>
      </c>
      <c r="K871" s="156" t="s">
        <v>158</v>
      </c>
    </row>
    <row r="872" spans="1:12" x14ac:dyDescent="0.25">
      <c r="A872" s="252"/>
      <c r="B872" s="127"/>
      <c r="C872" s="127"/>
      <c r="D872" s="127"/>
      <c r="E872" s="127"/>
      <c r="F872" s="129"/>
      <c r="G872" s="129"/>
      <c r="H872" s="129"/>
      <c r="I872" s="129"/>
      <c r="J872" s="161">
        <f>J871</f>
        <v>15</v>
      </c>
      <c r="K872" s="139" t="s">
        <v>158</v>
      </c>
    </row>
    <row r="873" spans="1:12" x14ac:dyDescent="0.25">
      <c r="A873" s="547"/>
      <c r="B873" s="547"/>
      <c r="C873" s="547"/>
      <c r="D873" s="547"/>
      <c r="E873" s="547"/>
      <c r="F873" s="547"/>
      <c r="G873" s="547"/>
      <c r="H873" s="547"/>
      <c r="I873" s="547"/>
      <c r="J873" s="547"/>
      <c r="K873" s="547"/>
    </row>
    <row r="874" spans="1:12" x14ac:dyDescent="0.25">
      <c r="A874" s="546" t="s">
        <v>436</v>
      </c>
      <c r="B874" s="526" t="str">
        <f>'PLANILHA DE CUSTO'!D124</f>
        <v>Tomada para telefone, com caixa pvc, embutida</v>
      </c>
      <c r="C874" s="526"/>
      <c r="D874" s="526"/>
      <c r="E874" s="526"/>
      <c r="F874" s="526"/>
      <c r="G874" s="526"/>
      <c r="H874" s="526"/>
      <c r="I874" s="526"/>
      <c r="J874" s="526"/>
      <c r="K874" s="526"/>
      <c r="L874" s="116" t="s">
        <v>617</v>
      </c>
    </row>
    <row r="875" spans="1:12" x14ac:dyDescent="0.25">
      <c r="A875" s="546"/>
      <c r="B875" s="127" t="s">
        <v>631</v>
      </c>
      <c r="C875" s="127" t="s">
        <v>439</v>
      </c>
      <c r="D875" s="169" t="s">
        <v>632</v>
      </c>
      <c r="E875" s="169" t="s">
        <v>440</v>
      </c>
      <c r="F875" s="171"/>
      <c r="G875" s="171"/>
      <c r="H875" s="171"/>
      <c r="I875" s="171"/>
      <c r="J875" s="128" t="s">
        <v>14</v>
      </c>
      <c r="K875" s="129" t="s">
        <v>169</v>
      </c>
    </row>
    <row r="876" spans="1:12" x14ac:dyDescent="0.25">
      <c r="A876" s="252"/>
      <c r="B876" s="127"/>
      <c r="C876" s="127"/>
      <c r="D876" s="127"/>
      <c r="E876" s="127">
        <f>7</f>
        <v>7</v>
      </c>
      <c r="F876" s="129"/>
      <c r="G876" s="129"/>
      <c r="H876" s="129"/>
      <c r="I876" s="129"/>
      <c r="J876" s="128">
        <f>E876</f>
        <v>7</v>
      </c>
      <c r="K876" s="156" t="s">
        <v>158</v>
      </c>
    </row>
    <row r="877" spans="1:12" x14ac:dyDescent="0.25">
      <c r="A877" s="252"/>
      <c r="B877" s="127"/>
      <c r="C877" s="127"/>
      <c r="D877" s="127"/>
      <c r="E877" s="127"/>
      <c r="F877" s="129"/>
      <c r="G877" s="129"/>
      <c r="H877" s="129"/>
      <c r="I877" s="129"/>
      <c r="J877" s="161">
        <f>J876</f>
        <v>7</v>
      </c>
      <c r="K877" s="139" t="s">
        <v>158</v>
      </c>
    </row>
    <row r="878" spans="1:12" x14ac:dyDescent="0.25">
      <c r="A878" s="252"/>
      <c r="B878" s="127"/>
      <c r="C878" s="127"/>
      <c r="D878" s="127"/>
      <c r="E878" s="127"/>
      <c r="F878" s="129"/>
      <c r="G878" s="129"/>
      <c r="H878" s="129"/>
      <c r="I878" s="129"/>
      <c r="J878" s="128"/>
      <c r="K878" s="156"/>
    </row>
    <row r="879" spans="1:12" x14ac:dyDescent="0.25">
      <c r="A879" s="546" t="s">
        <v>436</v>
      </c>
      <c r="B879" s="526" t="str">
        <f>'PLANILHA DE CUSTO'!D125</f>
        <v>Tomada 2p+t, ABNT, 10 A, para piso, com placa em metal amarelo e caixa pvc</v>
      </c>
      <c r="C879" s="526"/>
      <c r="D879" s="526"/>
      <c r="E879" s="526"/>
      <c r="F879" s="526"/>
      <c r="G879" s="526"/>
      <c r="H879" s="526"/>
      <c r="I879" s="526"/>
      <c r="J879" s="526"/>
      <c r="K879" s="526"/>
      <c r="L879" s="116" t="s">
        <v>617</v>
      </c>
    </row>
    <row r="880" spans="1:12" x14ac:dyDescent="0.25">
      <c r="A880" s="546"/>
      <c r="B880" s="127" t="s">
        <v>631</v>
      </c>
      <c r="C880" s="127" t="s">
        <v>439</v>
      </c>
      <c r="D880" s="169" t="s">
        <v>632</v>
      </c>
      <c r="E880" s="169" t="s">
        <v>440</v>
      </c>
      <c r="F880" s="171"/>
      <c r="G880" s="171"/>
      <c r="H880" s="171"/>
      <c r="I880" s="171"/>
      <c r="J880" s="128" t="s">
        <v>14</v>
      </c>
      <c r="K880" s="129" t="s">
        <v>169</v>
      </c>
    </row>
    <row r="881" spans="1:12" x14ac:dyDescent="0.25">
      <c r="A881" s="252"/>
      <c r="B881" s="127"/>
      <c r="C881" s="127"/>
      <c r="D881" s="127"/>
      <c r="E881" s="127">
        <v>4</v>
      </c>
      <c r="F881" s="129"/>
      <c r="G881" s="129"/>
      <c r="H881" s="129"/>
      <c r="I881" s="129"/>
      <c r="J881" s="128">
        <f>E881</f>
        <v>4</v>
      </c>
      <c r="K881" s="156" t="s">
        <v>158</v>
      </c>
    </row>
    <row r="882" spans="1:12" x14ac:dyDescent="0.25">
      <c r="A882" s="253"/>
      <c r="B882" s="254"/>
      <c r="C882" s="254"/>
      <c r="D882" s="254"/>
      <c r="E882" s="254"/>
      <c r="F882" s="255"/>
      <c r="G882" s="255"/>
      <c r="H882" s="255"/>
      <c r="I882" s="255"/>
      <c r="J882" s="161">
        <f>J881</f>
        <v>4</v>
      </c>
      <c r="K882" s="139" t="s">
        <v>158</v>
      </c>
    </row>
    <row r="883" spans="1:12" x14ac:dyDescent="0.25">
      <c r="A883" s="547"/>
      <c r="B883" s="547"/>
      <c r="C883" s="547"/>
      <c r="D883" s="547"/>
      <c r="E883" s="547"/>
      <c r="F883" s="547"/>
      <c r="G883" s="547"/>
      <c r="H883" s="547"/>
      <c r="I883" s="547"/>
      <c r="J883" s="547"/>
      <c r="K883" s="547"/>
    </row>
    <row r="884" spans="1:12" x14ac:dyDescent="0.25">
      <c r="A884" s="546" t="s">
        <v>436</v>
      </c>
      <c r="B884" s="526" t="str">
        <f>'PLANILHA DE CUSTO'!D126</f>
        <v>Tomada para ar condicionado, com caixa pvc e disjuntor bi-polar 30 a, embutida</v>
      </c>
      <c r="C884" s="526"/>
      <c r="D884" s="526"/>
      <c r="E884" s="526"/>
      <c r="F884" s="526"/>
      <c r="G884" s="526"/>
      <c r="H884" s="526"/>
      <c r="I884" s="526"/>
      <c r="J884" s="526"/>
      <c r="K884" s="526"/>
      <c r="L884" s="116" t="s">
        <v>617</v>
      </c>
    </row>
    <row r="885" spans="1:12" x14ac:dyDescent="0.25">
      <c r="A885" s="546"/>
      <c r="B885" s="127" t="s">
        <v>631</v>
      </c>
      <c r="C885" s="127" t="s">
        <v>439</v>
      </c>
      <c r="D885" s="169" t="s">
        <v>632</v>
      </c>
      <c r="E885" s="169" t="s">
        <v>440</v>
      </c>
      <c r="F885" s="171"/>
      <c r="G885" s="171"/>
      <c r="H885" s="171"/>
      <c r="I885" s="171"/>
      <c r="J885" s="128" t="s">
        <v>14</v>
      </c>
      <c r="K885" s="129" t="s">
        <v>169</v>
      </c>
    </row>
    <row r="886" spans="1:12" x14ac:dyDescent="0.25">
      <c r="A886" s="252"/>
      <c r="B886" s="127"/>
      <c r="C886" s="127"/>
      <c r="D886" s="127"/>
      <c r="E886" s="127">
        <f>46</f>
        <v>46</v>
      </c>
      <c r="F886" s="129"/>
      <c r="G886" s="129"/>
      <c r="H886" s="129"/>
      <c r="I886" s="129"/>
      <c r="J886" s="128">
        <f>E886</f>
        <v>46</v>
      </c>
      <c r="K886" s="156" t="s">
        <v>158</v>
      </c>
    </row>
    <row r="887" spans="1:12" x14ac:dyDescent="0.25">
      <c r="A887" s="252"/>
      <c r="B887" s="127"/>
      <c r="C887" s="127"/>
      <c r="D887" s="127"/>
      <c r="E887" s="127"/>
      <c r="F887" s="129"/>
      <c r="G887" s="129"/>
      <c r="H887" s="129"/>
      <c r="I887" s="129"/>
      <c r="J887" s="161">
        <f>J886</f>
        <v>46</v>
      </c>
      <c r="K887" s="139" t="s">
        <v>158</v>
      </c>
    </row>
    <row r="888" spans="1:12" x14ac:dyDescent="0.25">
      <c r="A888" s="547"/>
      <c r="B888" s="547"/>
      <c r="C888" s="547"/>
      <c r="D888" s="547"/>
      <c r="E888" s="547"/>
      <c r="F888" s="547"/>
      <c r="G888" s="547"/>
      <c r="H888" s="547"/>
      <c r="I888" s="547"/>
      <c r="J888" s="547"/>
      <c r="K888" s="547"/>
    </row>
    <row r="889" spans="1:12" x14ac:dyDescent="0.25">
      <c r="A889" s="546" t="s">
        <v>436</v>
      </c>
      <c r="B889" s="526" t="s">
        <v>257</v>
      </c>
      <c r="C889" s="526"/>
      <c r="D889" s="526"/>
      <c r="E889" s="526"/>
      <c r="F889" s="526"/>
      <c r="G889" s="526"/>
      <c r="H889" s="526"/>
      <c r="I889" s="526"/>
      <c r="J889" s="526"/>
      <c r="K889" s="526"/>
      <c r="L889" s="116" t="s">
        <v>617</v>
      </c>
    </row>
    <row r="890" spans="1:12" x14ac:dyDescent="0.25">
      <c r="A890" s="546"/>
      <c r="B890" s="127" t="s">
        <v>631</v>
      </c>
      <c r="C890" s="127" t="s">
        <v>439</v>
      </c>
      <c r="D890" s="169" t="s">
        <v>632</v>
      </c>
      <c r="E890" s="169" t="s">
        <v>440</v>
      </c>
      <c r="F890" s="171"/>
      <c r="G890" s="171"/>
      <c r="H890" s="171"/>
      <c r="I890" s="171"/>
      <c r="J890" s="128" t="s">
        <v>14</v>
      </c>
      <c r="K890" s="129" t="s">
        <v>169</v>
      </c>
    </row>
    <row r="891" spans="1:12" x14ac:dyDescent="0.25">
      <c r="A891" s="252"/>
      <c r="B891" s="127"/>
      <c r="C891" s="127"/>
      <c r="D891" s="127"/>
      <c r="E891" s="127">
        <f>28+18+11</f>
        <v>57</v>
      </c>
      <c r="F891" s="129"/>
      <c r="G891" s="129"/>
      <c r="H891" s="129"/>
      <c r="I891" s="129"/>
      <c r="J891" s="128">
        <f>E891</f>
        <v>57</v>
      </c>
      <c r="K891" s="156" t="s">
        <v>158</v>
      </c>
    </row>
    <row r="892" spans="1:12" x14ac:dyDescent="0.25">
      <c r="A892" s="252"/>
      <c r="B892" s="127"/>
      <c r="C892" s="127"/>
      <c r="D892" s="127"/>
      <c r="E892" s="127"/>
      <c r="F892" s="129"/>
      <c r="G892" s="129"/>
      <c r="H892" s="129"/>
      <c r="I892" s="129"/>
      <c r="J892" s="161">
        <f>J891</f>
        <v>57</v>
      </c>
      <c r="K892" s="139" t="s">
        <v>158</v>
      </c>
    </row>
    <row r="893" spans="1:12" x14ac:dyDescent="0.25">
      <c r="A893" s="252"/>
      <c r="B893" s="127"/>
      <c r="C893" s="127"/>
      <c r="D893" s="127"/>
      <c r="E893" s="127"/>
      <c r="F893" s="129"/>
      <c r="G893" s="129"/>
      <c r="H893" s="129"/>
      <c r="I893" s="129"/>
      <c r="J893" s="128"/>
      <c r="K893" s="156"/>
    </row>
    <row r="894" spans="1:12" x14ac:dyDescent="0.25">
      <c r="A894" s="546" t="s">
        <v>436</v>
      </c>
      <c r="B894" s="526" t="s">
        <v>260</v>
      </c>
      <c r="C894" s="526"/>
      <c r="D894" s="526"/>
      <c r="E894" s="526"/>
      <c r="F894" s="526"/>
      <c r="G894" s="526"/>
      <c r="H894" s="526"/>
      <c r="I894" s="526"/>
      <c r="J894" s="526"/>
      <c r="K894" s="526"/>
    </row>
    <row r="895" spans="1:12" x14ac:dyDescent="0.25">
      <c r="A895" s="546"/>
      <c r="B895" s="127" t="s">
        <v>631</v>
      </c>
      <c r="C895" s="127" t="s">
        <v>439</v>
      </c>
      <c r="D895" s="169" t="s">
        <v>632</v>
      </c>
      <c r="E895" s="169" t="s">
        <v>440</v>
      </c>
      <c r="F895" s="171"/>
      <c r="G895" s="171"/>
      <c r="H895" s="171"/>
      <c r="I895" s="171"/>
      <c r="J895" s="128" t="s">
        <v>14</v>
      </c>
      <c r="K895" s="129" t="s">
        <v>169</v>
      </c>
    </row>
    <row r="896" spans="1:12" x14ac:dyDescent="0.25">
      <c r="A896" s="252"/>
      <c r="B896" s="127"/>
      <c r="C896" s="127"/>
      <c r="D896" s="127"/>
      <c r="E896" s="127">
        <v>33</v>
      </c>
      <c r="F896" s="129"/>
      <c r="G896" s="129"/>
      <c r="H896" s="129"/>
      <c r="I896" s="129"/>
      <c r="J896" s="128">
        <f>E896</f>
        <v>33</v>
      </c>
      <c r="K896" s="156" t="s">
        <v>158</v>
      </c>
    </row>
    <row r="897" spans="1:22" x14ac:dyDescent="0.25">
      <c r="A897" s="252"/>
      <c r="B897" s="127"/>
      <c r="C897" s="127"/>
      <c r="D897" s="127"/>
      <c r="E897" s="127"/>
      <c r="F897" s="129"/>
      <c r="G897" s="129"/>
      <c r="H897" s="129"/>
      <c r="I897" s="129"/>
      <c r="J897" s="161">
        <f>J896</f>
        <v>33</v>
      </c>
      <c r="K897" s="139" t="s">
        <v>158</v>
      </c>
    </row>
    <row r="898" spans="1:22" x14ac:dyDescent="0.25">
      <c r="A898" s="547"/>
      <c r="B898" s="547"/>
      <c r="C898" s="547"/>
      <c r="D898" s="547"/>
      <c r="E898" s="547"/>
      <c r="F898" s="547"/>
      <c r="G898" s="547"/>
      <c r="H898" s="547"/>
      <c r="I898" s="547"/>
      <c r="J898" s="547"/>
      <c r="K898" s="547"/>
    </row>
    <row r="899" spans="1:22" x14ac:dyDescent="0.25">
      <c r="A899" s="546" t="s">
        <v>436</v>
      </c>
      <c r="B899" s="526" t="s">
        <v>263</v>
      </c>
      <c r="C899" s="526"/>
      <c r="D899" s="526"/>
      <c r="E899" s="526"/>
      <c r="F899" s="526"/>
      <c r="G899" s="526"/>
      <c r="H899" s="526"/>
      <c r="I899" s="526"/>
      <c r="J899" s="526"/>
      <c r="K899" s="526"/>
    </row>
    <row r="900" spans="1:22" x14ac:dyDescent="0.25">
      <c r="A900" s="546"/>
      <c r="B900" s="127" t="s">
        <v>631</v>
      </c>
      <c r="C900" s="127" t="s">
        <v>439</v>
      </c>
      <c r="D900" s="169" t="s">
        <v>632</v>
      </c>
      <c r="E900" s="169" t="s">
        <v>440</v>
      </c>
      <c r="F900" s="171"/>
      <c r="G900" s="171"/>
      <c r="H900" s="171"/>
      <c r="I900" s="171"/>
      <c r="J900" s="128" t="s">
        <v>14</v>
      </c>
      <c r="K900" s="129" t="s">
        <v>169</v>
      </c>
    </row>
    <row r="901" spans="1:22" x14ac:dyDescent="0.25">
      <c r="A901" s="252"/>
      <c r="B901" s="127"/>
      <c r="C901" s="127"/>
      <c r="D901" s="127"/>
      <c r="E901" s="127">
        <v>6</v>
      </c>
      <c r="F901" s="129"/>
      <c r="G901" s="129"/>
      <c r="H901" s="129"/>
      <c r="I901" s="129"/>
      <c r="J901" s="128">
        <f>E901</f>
        <v>6</v>
      </c>
      <c r="K901" s="156" t="s">
        <v>158</v>
      </c>
      <c r="L901" s="547"/>
      <c r="M901" s="547"/>
      <c r="N901" s="547"/>
      <c r="O901" s="547"/>
      <c r="P901" s="547"/>
      <c r="Q901" s="547"/>
      <c r="R901" s="547"/>
      <c r="S901" s="547"/>
      <c r="T901" s="547"/>
      <c r="U901" s="547"/>
      <c r="V901" s="547"/>
    </row>
    <row r="902" spans="1:22" x14ac:dyDescent="0.25">
      <c r="A902" s="252"/>
      <c r="B902" s="127"/>
      <c r="C902" s="127"/>
      <c r="D902" s="127"/>
      <c r="E902" s="127"/>
      <c r="F902" s="129"/>
      <c r="G902" s="129"/>
      <c r="H902" s="129"/>
      <c r="I902" s="129"/>
      <c r="J902" s="161">
        <f>J901</f>
        <v>6</v>
      </c>
      <c r="K902" s="139" t="s">
        <v>158</v>
      </c>
      <c r="L902" s="265"/>
      <c r="M902" s="265"/>
      <c r="N902" s="265"/>
      <c r="O902" s="265"/>
      <c r="P902" s="265"/>
      <c r="Q902" s="265"/>
      <c r="R902" s="265"/>
      <c r="S902" s="265"/>
      <c r="T902" s="265"/>
      <c r="U902" s="265"/>
      <c r="V902" s="265"/>
    </row>
    <row r="903" spans="1:22" x14ac:dyDescent="0.25">
      <c r="A903" s="252"/>
      <c r="B903" s="127"/>
      <c r="C903" s="127"/>
      <c r="D903" s="127"/>
      <c r="E903" s="127"/>
      <c r="F903" s="129"/>
      <c r="G903" s="129"/>
      <c r="H903" s="129"/>
      <c r="I903" s="129"/>
      <c r="J903" s="128"/>
      <c r="K903" s="156"/>
      <c r="L903" s="265"/>
      <c r="M903" s="265"/>
      <c r="N903" s="265"/>
      <c r="O903" s="265"/>
      <c r="P903" s="265"/>
      <c r="Q903" s="265"/>
      <c r="R903" s="265"/>
      <c r="S903" s="265"/>
      <c r="T903" s="265"/>
      <c r="U903" s="265"/>
      <c r="V903" s="265"/>
    </row>
    <row r="904" spans="1:22" x14ac:dyDescent="0.25">
      <c r="A904" s="546" t="s">
        <v>436</v>
      </c>
      <c r="B904" s="526" t="str">
        <f>'PLANILHA DE CUSTO'!D130</f>
        <v>Interruptor paralelo (3 módulos), 10a/250v, incluindo suporte e placa - fornecimento e instalação. af_12/2015</v>
      </c>
      <c r="C904" s="526"/>
      <c r="D904" s="526"/>
      <c r="E904" s="526"/>
      <c r="F904" s="526"/>
      <c r="G904" s="526"/>
      <c r="H904" s="526"/>
      <c r="I904" s="526"/>
      <c r="J904" s="526"/>
      <c r="K904" s="526"/>
      <c r="L904" s="116" t="s">
        <v>617</v>
      </c>
    </row>
    <row r="905" spans="1:22" x14ac:dyDescent="0.25">
      <c r="A905" s="546"/>
      <c r="B905" s="127" t="s">
        <v>631</v>
      </c>
      <c r="C905" s="127" t="s">
        <v>439</v>
      </c>
      <c r="D905" s="169" t="s">
        <v>632</v>
      </c>
      <c r="E905" s="169" t="s">
        <v>440</v>
      </c>
      <c r="F905" s="171"/>
      <c r="G905" s="171"/>
      <c r="H905" s="171"/>
      <c r="I905" s="171"/>
      <c r="J905" s="128" t="s">
        <v>14</v>
      </c>
      <c r="K905" s="129" t="s">
        <v>169</v>
      </c>
    </row>
    <row r="906" spans="1:22" x14ac:dyDescent="0.25">
      <c r="A906" s="252"/>
      <c r="B906" s="127"/>
      <c r="C906" s="127"/>
      <c r="D906" s="127"/>
      <c r="E906" s="127">
        <v>4</v>
      </c>
      <c r="F906" s="129"/>
      <c r="G906" s="129"/>
      <c r="H906" s="129"/>
      <c r="I906" s="129"/>
      <c r="J906" s="128">
        <f>E906</f>
        <v>4</v>
      </c>
      <c r="K906" s="156" t="s">
        <v>158</v>
      </c>
    </row>
    <row r="907" spans="1:22" x14ac:dyDescent="0.25">
      <c r="A907" s="252"/>
      <c r="B907" s="127"/>
      <c r="C907" s="127"/>
      <c r="D907" s="127"/>
      <c r="E907" s="127"/>
      <c r="F907" s="129"/>
      <c r="G907" s="129"/>
      <c r="H907" s="129"/>
      <c r="I907" s="129"/>
      <c r="J907" s="161">
        <f>J906</f>
        <v>4</v>
      </c>
      <c r="K907" s="139" t="s">
        <v>158</v>
      </c>
    </row>
    <row r="908" spans="1:22" x14ac:dyDescent="0.25">
      <c r="A908" s="252"/>
      <c r="B908" s="127"/>
      <c r="C908" s="127"/>
      <c r="D908" s="127"/>
      <c r="E908" s="127"/>
      <c r="F908" s="129"/>
      <c r="G908" s="129"/>
      <c r="H908" s="129"/>
      <c r="I908" s="129"/>
      <c r="J908" s="128"/>
      <c r="K908" s="156"/>
    </row>
    <row r="909" spans="1:22" x14ac:dyDescent="0.25">
      <c r="A909" s="546" t="s">
        <v>436</v>
      </c>
      <c r="B909" s="526" t="str">
        <f>'PLANILHA DE CUSTO'!D131</f>
        <v>Interruptor paralelo (1 módulo) com 1 tomada de embutir 2p+t 10 a, incluindo suporte e placa - fornecimento e instalação. af_12/2015</v>
      </c>
      <c r="C909" s="526"/>
      <c r="D909" s="526"/>
      <c r="E909" s="526"/>
      <c r="F909" s="526"/>
      <c r="G909" s="526"/>
      <c r="H909" s="526"/>
      <c r="I909" s="526"/>
      <c r="J909" s="526"/>
      <c r="K909" s="526"/>
      <c r="L909" s="116" t="s">
        <v>617</v>
      </c>
    </row>
    <row r="910" spans="1:22" x14ac:dyDescent="0.25">
      <c r="A910" s="546"/>
      <c r="B910" s="127" t="s">
        <v>631</v>
      </c>
      <c r="C910" s="127" t="s">
        <v>439</v>
      </c>
      <c r="D910" s="169" t="s">
        <v>632</v>
      </c>
      <c r="E910" s="169" t="s">
        <v>440</v>
      </c>
      <c r="F910" s="171"/>
      <c r="G910" s="171"/>
      <c r="H910" s="171"/>
      <c r="I910" s="171"/>
      <c r="J910" s="128" t="s">
        <v>14</v>
      </c>
      <c r="K910" s="129" t="s">
        <v>169</v>
      </c>
    </row>
    <row r="911" spans="1:22" x14ac:dyDescent="0.25">
      <c r="A911" s="252"/>
      <c r="B911" s="127"/>
      <c r="C911" s="127"/>
      <c r="D911" s="127"/>
      <c r="E911" s="127">
        <v>9</v>
      </c>
      <c r="F911" s="129"/>
      <c r="G911" s="129"/>
      <c r="H911" s="129"/>
      <c r="I911" s="129"/>
      <c r="J911" s="128">
        <f>E911</f>
        <v>9</v>
      </c>
      <c r="K911" s="156" t="s">
        <v>158</v>
      </c>
    </row>
    <row r="912" spans="1:22" x14ac:dyDescent="0.25">
      <c r="A912" s="252"/>
      <c r="B912" s="127"/>
      <c r="C912" s="127"/>
      <c r="D912" s="127"/>
      <c r="E912" s="127"/>
      <c r="F912" s="129"/>
      <c r="G912" s="129"/>
      <c r="H912" s="129"/>
      <c r="I912" s="129"/>
      <c r="J912" s="161">
        <f>J911</f>
        <v>9</v>
      </c>
      <c r="K912" s="139" t="s">
        <v>158</v>
      </c>
    </row>
    <row r="913" spans="1:12" x14ac:dyDescent="0.25">
      <c r="A913" s="252"/>
      <c r="B913" s="127"/>
      <c r="C913" s="127"/>
      <c r="D913" s="127"/>
      <c r="E913" s="127"/>
      <c r="F913" s="129"/>
      <c r="G913" s="129"/>
      <c r="H913" s="129"/>
      <c r="I913" s="129"/>
      <c r="J913" s="128"/>
      <c r="K913" s="156"/>
    </row>
    <row r="914" spans="1:12" x14ac:dyDescent="0.25">
      <c r="A914" s="546" t="s">
        <v>436</v>
      </c>
      <c r="B914" s="526" t="s">
        <v>270</v>
      </c>
      <c r="C914" s="526"/>
      <c r="D914" s="526"/>
      <c r="E914" s="526"/>
      <c r="F914" s="526"/>
      <c r="G914" s="526"/>
      <c r="H914" s="526"/>
      <c r="I914" s="526"/>
      <c r="J914" s="526"/>
      <c r="K914" s="526"/>
      <c r="L914" s="116" t="s">
        <v>617</v>
      </c>
    </row>
    <row r="915" spans="1:12" x14ac:dyDescent="0.25">
      <c r="A915" s="546"/>
      <c r="B915" s="127" t="s">
        <v>631</v>
      </c>
      <c r="C915" s="127" t="s">
        <v>439</v>
      </c>
      <c r="D915" s="169" t="s">
        <v>632</v>
      </c>
      <c r="E915" s="169" t="s">
        <v>440</v>
      </c>
      <c r="F915" s="171"/>
      <c r="G915" s="171"/>
      <c r="H915" s="171"/>
      <c r="I915" s="171"/>
      <c r="J915" s="128" t="s">
        <v>14</v>
      </c>
      <c r="K915" s="129" t="s">
        <v>169</v>
      </c>
    </row>
    <row r="916" spans="1:12" x14ac:dyDescent="0.25">
      <c r="A916" s="252"/>
      <c r="B916" s="127"/>
      <c r="C916" s="127"/>
      <c r="D916" s="127"/>
      <c r="E916" s="127">
        <f>12</f>
        <v>12</v>
      </c>
      <c r="F916" s="129"/>
      <c r="G916" s="129"/>
      <c r="H916" s="129"/>
      <c r="I916" s="129"/>
      <c r="J916" s="128">
        <f>E916</f>
        <v>12</v>
      </c>
      <c r="K916" s="156" t="s">
        <v>158</v>
      </c>
    </row>
    <row r="917" spans="1:12" x14ac:dyDescent="0.25">
      <c r="A917" s="252"/>
      <c r="B917" s="127"/>
      <c r="C917" s="127"/>
      <c r="D917" s="127"/>
      <c r="E917" s="127"/>
      <c r="F917" s="129"/>
      <c r="G917" s="129"/>
      <c r="H917" s="129"/>
      <c r="I917" s="129"/>
      <c r="J917" s="161">
        <f>J916</f>
        <v>12</v>
      </c>
      <c r="K917" s="139" t="s">
        <v>158</v>
      </c>
    </row>
    <row r="918" spans="1:12" x14ac:dyDescent="0.25">
      <c r="A918" s="252"/>
      <c r="B918" s="127"/>
      <c r="C918" s="127"/>
      <c r="D918" s="127"/>
      <c r="E918" s="127"/>
      <c r="F918" s="129"/>
      <c r="G918" s="129"/>
      <c r="H918" s="129"/>
      <c r="I918" s="129"/>
      <c r="J918" s="128"/>
      <c r="K918" s="156"/>
    </row>
    <row r="919" spans="1:12" x14ac:dyDescent="0.25">
      <c r="A919" s="546" t="s">
        <v>436</v>
      </c>
      <c r="B919" s="526" t="s">
        <v>272</v>
      </c>
      <c r="C919" s="526"/>
      <c r="D919" s="526"/>
      <c r="E919" s="526"/>
      <c r="F919" s="526"/>
      <c r="G919" s="526"/>
      <c r="H919" s="526"/>
      <c r="I919" s="526"/>
      <c r="J919" s="526"/>
      <c r="K919" s="526"/>
      <c r="L919" s="116" t="s">
        <v>617</v>
      </c>
    </row>
    <row r="920" spans="1:12" x14ac:dyDescent="0.25">
      <c r="A920" s="546"/>
      <c r="B920" s="127" t="s">
        <v>631</v>
      </c>
      <c r="C920" s="127" t="s">
        <v>439</v>
      </c>
      <c r="D920" s="169" t="s">
        <v>632</v>
      </c>
      <c r="E920" s="169" t="s">
        <v>440</v>
      </c>
      <c r="F920" s="171"/>
      <c r="G920" s="171"/>
      <c r="H920" s="171"/>
      <c r="I920" s="171"/>
      <c r="J920" s="128" t="s">
        <v>14</v>
      </c>
      <c r="K920" s="129" t="s">
        <v>169</v>
      </c>
    </row>
    <row r="921" spans="1:12" x14ac:dyDescent="0.25">
      <c r="A921" s="252"/>
      <c r="B921" s="127"/>
      <c r="C921" s="127"/>
      <c r="D921" s="127"/>
      <c r="E921" s="127">
        <v>57</v>
      </c>
      <c r="F921" s="129"/>
      <c r="G921" s="129"/>
      <c r="H921" s="129"/>
      <c r="I921" s="129"/>
      <c r="J921" s="128">
        <f>E921</f>
        <v>57</v>
      </c>
      <c r="K921" s="156" t="s">
        <v>273</v>
      </c>
    </row>
    <row r="922" spans="1:12" x14ac:dyDescent="0.25">
      <c r="A922" s="252"/>
      <c r="B922" s="127"/>
      <c r="C922" s="127"/>
      <c r="D922" s="127"/>
      <c r="E922" s="127"/>
      <c r="F922" s="129"/>
      <c r="G922" s="129"/>
      <c r="H922" s="129"/>
      <c r="I922" s="129"/>
      <c r="J922" s="161">
        <f>J921</f>
        <v>57</v>
      </c>
      <c r="K922" s="139" t="s">
        <v>158</v>
      </c>
    </row>
    <row r="923" spans="1:12" x14ac:dyDescent="0.25">
      <c r="A923" s="252"/>
      <c r="B923" s="127"/>
      <c r="C923" s="127"/>
      <c r="D923" s="127"/>
      <c r="E923" s="127"/>
      <c r="F923" s="129"/>
      <c r="G923" s="129"/>
      <c r="H923" s="129"/>
      <c r="I923" s="129"/>
      <c r="J923" s="128"/>
      <c r="K923" s="156"/>
    </row>
    <row r="924" spans="1:12" x14ac:dyDescent="0.25">
      <c r="A924" s="546" t="s">
        <v>436</v>
      </c>
      <c r="B924" s="526" t="s">
        <v>275</v>
      </c>
      <c r="C924" s="526"/>
      <c r="D924" s="526"/>
      <c r="E924" s="526"/>
      <c r="F924" s="526"/>
      <c r="G924" s="526"/>
      <c r="H924" s="526"/>
      <c r="I924" s="526"/>
      <c r="J924" s="526"/>
      <c r="K924" s="526"/>
      <c r="L924" s="116" t="s">
        <v>617</v>
      </c>
    </row>
    <row r="925" spans="1:12" x14ac:dyDescent="0.25">
      <c r="A925" s="546"/>
      <c r="B925" s="127" t="s">
        <v>631</v>
      </c>
      <c r="C925" s="127" t="s">
        <v>439</v>
      </c>
      <c r="D925" s="169" t="s">
        <v>632</v>
      </c>
      <c r="E925" s="169" t="s">
        <v>440</v>
      </c>
      <c r="F925" s="171"/>
      <c r="G925" s="171"/>
      <c r="H925" s="171"/>
      <c r="I925" s="171"/>
      <c r="J925" s="128" t="s">
        <v>14</v>
      </c>
      <c r="K925" s="129" t="s">
        <v>169</v>
      </c>
    </row>
    <row r="926" spans="1:12" x14ac:dyDescent="0.25">
      <c r="A926" s="252"/>
      <c r="B926" s="127"/>
      <c r="C926" s="127"/>
      <c r="D926" s="127"/>
      <c r="E926" s="127">
        <v>33</v>
      </c>
      <c r="F926" s="129"/>
      <c r="G926" s="129"/>
      <c r="H926" s="129"/>
      <c r="I926" s="129"/>
      <c r="J926" s="128">
        <f>E926</f>
        <v>33</v>
      </c>
      <c r="K926" s="156" t="s">
        <v>273</v>
      </c>
    </row>
    <row r="927" spans="1:12" x14ac:dyDescent="0.25">
      <c r="A927" s="252"/>
      <c r="B927" s="127"/>
      <c r="C927" s="127"/>
      <c r="D927" s="127"/>
      <c r="E927" s="127"/>
      <c r="F927" s="129"/>
      <c r="G927" s="129"/>
      <c r="H927" s="129"/>
      <c r="I927" s="129"/>
      <c r="J927" s="161">
        <f>J926</f>
        <v>33</v>
      </c>
      <c r="K927" s="139" t="s">
        <v>158</v>
      </c>
    </row>
    <row r="928" spans="1:12" x14ac:dyDescent="0.25">
      <c r="A928" s="252"/>
      <c r="B928" s="127"/>
      <c r="C928" s="127"/>
      <c r="D928" s="127"/>
      <c r="E928" s="127"/>
      <c r="F928" s="129"/>
      <c r="G928" s="129"/>
      <c r="H928" s="129"/>
      <c r="I928" s="129"/>
      <c r="J928" s="128"/>
      <c r="K928" s="156"/>
    </row>
    <row r="929" spans="1:12" x14ac:dyDescent="0.25">
      <c r="A929" s="546" t="s">
        <v>436</v>
      </c>
      <c r="B929" s="526" t="s">
        <v>278</v>
      </c>
      <c r="C929" s="526"/>
      <c r="D929" s="526"/>
      <c r="E929" s="526"/>
      <c r="F929" s="526"/>
      <c r="G929" s="526"/>
      <c r="H929" s="526"/>
      <c r="I929" s="526"/>
      <c r="J929" s="526"/>
      <c r="K929" s="526"/>
      <c r="L929" s="116" t="s">
        <v>617</v>
      </c>
    </row>
    <row r="930" spans="1:12" x14ac:dyDescent="0.25">
      <c r="A930" s="546"/>
      <c r="B930" s="127" t="s">
        <v>631</v>
      </c>
      <c r="C930" s="127" t="s">
        <v>439</v>
      </c>
      <c r="D930" s="169" t="s">
        <v>632</v>
      </c>
      <c r="E930" s="169" t="s">
        <v>440</v>
      </c>
      <c r="F930" s="171"/>
      <c r="G930" s="171"/>
      <c r="H930" s="171"/>
      <c r="I930" s="171"/>
      <c r="J930" s="128" t="s">
        <v>14</v>
      </c>
      <c r="K930" s="129" t="s">
        <v>169</v>
      </c>
    </row>
    <row r="931" spans="1:12" x14ac:dyDescent="0.25">
      <c r="A931" s="252"/>
      <c r="B931" s="127"/>
      <c r="C931" s="127"/>
      <c r="D931" s="127"/>
      <c r="E931" s="127">
        <v>6</v>
      </c>
      <c r="F931" s="129"/>
      <c r="G931" s="129"/>
      <c r="H931" s="129"/>
      <c r="I931" s="129"/>
      <c r="J931" s="128">
        <f>E931</f>
        <v>6</v>
      </c>
      <c r="K931" s="156" t="s">
        <v>273</v>
      </c>
    </row>
    <row r="932" spans="1:12" x14ac:dyDescent="0.25">
      <c r="A932" s="252"/>
      <c r="B932" s="127"/>
      <c r="C932" s="127"/>
      <c r="D932" s="127"/>
      <c r="E932" s="127"/>
      <c r="F932" s="129"/>
      <c r="G932" s="129"/>
      <c r="H932" s="129"/>
      <c r="I932" s="129"/>
      <c r="J932" s="161">
        <f>J931</f>
        <v>6</v>
      </c>
      <c r="K932" s="139" t="s">
        <v>158</v>
      </c>
    </row>
    <row r="933" spans="1:12" x14ac:dyDescent="0.25">
      <c r="A933" s="252"/>
      <c r="B933" s="127"/>
      <c r="C933" s="127"/>
      <c r="D933" s="127"/>
      <c r="E933" s="127"/>
      <c r="F933" s="129"/>
      <c r="G933" s="129"/>
      <c r="H933" s="129"/>
      <c r="I933" s="129"/>
      <c r="J933" s="128"/>
      <c r="K933" s="156"/>
    </row>
    <row r="934" spans="1:12" x14ac:dyDescent="0.25">
      <c r="A934" s="546" t="s">
        <v>436</v>
      </c>
      <c r="B934" s="526" t="s">
        <v>280</v>
      </c>
      <c r="C934" s="526"/>
      <c r="D934" s="526"/>
      <c r="E934" s="526"/>
      <c r="F934" s="526"/>
      <c r="G934" s="526"/>
      <c r="H934" s="526"/>
      <c r="I934" s="526"/>
      <c r="J934" s="526"/>
      <c r="K934" s="526"/>
      <c r="L934" s="116" t="s">
        <v>617</v>
      </c>
    </row>
    <row r="935" spans="1:12" x14ac:dyDescent="0.25">
      <c r="A935" s="546"/>
      <c r="B935" s="127" t="s">
        <v>631</v>
      </c>
      <c r="C935" s="127" t="s">
        <v>439</v>
      </c>
      <c r="D935" s="169" t="s">
        <v>632</v>
      </c>
      <c r="E935" s="169" t="s">
        <v>440</v>
      </c>
      <c r="F935" s="171"/>
      <c r="G935" s="171"/>
      <c r="H935" s="171"/>
      <c r="I935" s="171"/>
      <c r="J935" s="128" t="s">
        <v>14</v>
      </c>
      <c r="K935" s="129" t="s">
        <v>169</v>
      </c>
    </row>
    <row r="936" spans="1:12" x14ac:dyDescent="0.25">
      <c r="A936" s="252"/>
      <c r="B936" s="127"/>
      <c r="C936" s="127"/>
      <c r="D936" s="127"/>
      <c r="E936" s="127">
        <v>12</v>
      </c>
      <c r="F936" s="129"/>
      <c r="G936" s="129"/>
      <c r="H936" s="129"/>
      <c r="I936" s="129"/>
      <c r="J936" s="128">
        <f>E936</f>
        <v>12</v>
      </c>
      <c r="K936" s="156" t="s">
        <v>273</v>
      </c>
    </row>
    <row r="937" spans="1:12" x14ac:dyDescent="0.25">
      <c r="A937" s="252"/>
      <c r="B937" s="127"/>
      <c r="C937" s="127"/>
      <c r="D937" s="127"/>
      <c r="E937" s="127"/>
      <c r="F937" s="129"/>
      <c r="G937" s="129"/>
      <c r="H937" s="129"/>
      <c r="I937" s="129"/>
      <c r="J937" s="161">
        <f>J936</f>
        <v>12</v>
      </c>
      <c r="K937" s="139" t="s">
        <v>158</v>
      </c>
    </row>
    <row r="938" spans="1:12" x14ac:dyDescent="0.25">
      <c r="A938" s="252"/>
      <c r="B938" s="127"/>
      <c r="C938" s="127"/>
      <c r="D938" s="127"/>
      <c r="E938" s="127"/>
      <c r="F938" s="129"/>
      <c r="G938" s="129"/>
      <c r="H938" s="129"/>
      <c r="I938" s="129"/>
      <c r="J938" s="128"/>
      <c r="K938" s="156"/>
    </row>
    <row r="939" spans="1:12" x14ac:dyDescent="0.25">
      <c r="A939" s="546" t="s">
        <v>436</v>
      </c>
      <c r="B939" s="526" t="s">
        <v>283</v>
      </c>
      <c r="C939" s="526"/>
      <c r="D939" s="526"/>
      <c r="E939" s="526"/>
      <c r="F939" s="526"/>
      <c r="G939" s="526"/>
      <c r="H939" s="526"/>
      <c r="I939" s="526"/>
      <c r="J939" s="526"/>
      <c r="K939" s="526"/>
      <c r="L939" s="116" t="s">
        <v>617</v>
      </c>
    </row>
    <row r="940" spans="1:12" x14ac:dyDescent="0.25">
      <c r="A940" s="546"/>
      <c r="B940" s="127" t="s">
        <v>631</v>
      </c>
      <c r="C940" s="127" t="s">
        <v>439</v>
      </c>
      <c r="D940" s="169" t="s">
        <v>632</v>
      </c>
      <c r="E940" s="169" t="s">
        <v>440</v>
      </c>
      <c r="F940" s="171"/>
      <c r="G940" s="171"/>
      <c r="H940" s="171"/>
      <c r="I940" s="171"/>
      <c r="J940" s="128" t="s">
        <v>14</v>
      </c>
      <c r="K940" s="129" t="s">
        <v>169</v>
      </c>
    </row>
    <row r="941" spans="1:12" x14ac:dyDescent="0.25">
      <c r="A941" s="252"/>
      <c r="B941" s="127"/>
      <c r="C941" s="127"/>
      <c r="D941" s="127"/>
      <c r="E941" s="127">
        <v>9</v>
      </c>
      <c r="F941" s="129"/>
      <c r="G941" s="129"/>
      <c r="H941" s="129"/>
      <c r="I941" s="129"/>
      <c r="J941" s="128">
        <f>E941</f>
        <v>9</v>
      </c>
      <c r="K941" s="156" t="s">
        <v>273</v>
      </c>
    </row>
    <row r="942" spans="1:12" x14ac:dyDescent="0.25">
      <c r="A942" s="252"/>
      <c r="B942" s="127"/>
      <c r="C942" s="127"/>
      <c r="D942" s="127"/>
      <c r="E942" s="127"/>
      <c r="F942" s="129"/>
      <c r="G942" s="129"/>
      <c r="H942" s="129"/>
      <c r="I942" s="129"/>
      <c r="J942" s="161">
        <f>J941</f>
        <v>9</v>
      </c>
      <c r="K942" s="139" t="s">
        <v>158</v>
      </c>
    </row>
    <row r="943" spans="1:12" x14ac:dyDescent="0.25">
      <c r="A943" s="252"/>
      <c r="B943" s="127"/>
      <c r="C943" s="127"/>
      <c r="D943" s="127"/>
      <c r="E943" s="127"/>
      <c r="F943" s="129"/>
      <c r="G943" s="129"/>
      <c r="H943" s="129"/>
      <c r="I943" s="129"/>
      <c r="J943" s="128"/>
      <c r="K943" s="156"/>
    </row>
    <row r="944" spans="1:12" x14ac:dyDescent="0.25">
      <c r="A944" s="546" t="s">
        <v>436</v>
      </c>
      <c r="B944" s="526" t="s">
        <v>285</v>
      </c>
      <c r="C944" s="526"/>
      <c r="D944" s="526"/>
      <c r="E944" s="526"/>
      <c r="F944" s="526"/>
      <c r="G944" s="526"/>
      <c r="H944" s="526"/>
      <c r="I944" s="526"/>
      <c r="J944" s="526"/>
      <c r="K944" s="526"/>
      <c r="L944" s="116" t="s">
        <v>617</v>
      </c>
    </row>
    <row r="945" spans="1:12" x14ac:dyDescent="0.25">
      <c r="A945" s="546"/>
      <c r="B945" s="127" t="s">
        <v>631</v>
      </c>
      <c r="C945" s="127" t="s">
        <v>439</v>
      </c>
      <c r="D945" s="169" t="s">
        <v>632</v>
      </c>
      <c r="E945" s="169" t="s">
        <v>440</v>
      </c>
      <c r="F945" s="171"/>
      <c r="G945" s="171"/>
      <c r="H945" s="171"/>
      <c r="I945" s="171"/>
      <c r="J945" s="128" t="s">
        <v>14</v>
      </c>
      <c r="K945" s="129" t="s">
        <v>169</v>
      </c>
    </row>
    <row r="946" spans="1:12" x14ac:dyDescent="0.25">
      <c r="A946" s="252"/>
      <c r="B946" s="127"/>
      <c r="C946" s="127"/>
      <c r="D946" s="127"/>
      <c r="E946" s="127">
        <v>27</v>
      </c>
      <c r="F946" s="129"/>
      <c r="G946" s="129"/>
      <c r="H946" s="129"/>
      <c r="I946" s="129"/>
      <c r="J946" s="128">
        <f>E946</f>
        <v>27</v>
      </c>
      <c r="K946" s="156" t="s">
        <v>273</v>
      </c>
    </row>
    <row r="947" spans="1:12" x14ac:dyDescent="0.25">
      <c r="A947" s="252"/>
      <c r="B947" s="127"/>
      <c r="C947" s="127"/>
      <c r="D947" s="127"/>
      <c r="E947" s="127"/>
      <c r="F947" s="129"/>
      <c r="G947" s="129"/>
      <c r="H947" s="129"/>
      <c r="I947" s="129"/>
      <c r="J947" s="161">
        <f>J946</f>
        <v>27</v>
      </c>
      <c r="K947" s="139" t="s">
        <v>158</v>
      </c>
    </row>
    <row r="948" spans="1:12" x14ac:dyDescent="0.25">
      <c r="A948" s="547"/>
      <c r="B948" s="547"/>
      <c r="C948" s="547"/>
      <c r="D948" s="547"/>
      <c r="E948" s="547"/>
      <c r="F948" s="547"/>
      <c r="G948" s="547"/>
      <c r="H948" s="547"/>
      <c r="I948" s="547"/>
      <c r="J948" s="547"/>
      <c r="K948" s="547"/>
    </row>
    <row r="949" spans="1:12" x14ac:dyDescent="0.25">
      <c r="A949" s="546" t="s">
        <v>436</v>
      </c>
      <c r="B949" s="526" t="s">
        <v>287</v>
      </c>
      <c r="C949" s="526"/>
      <c r="D949" s="526"/>
      <c r="E949" s="526"/>
      <c r="F949" s="526"/>
      <c r="G949" s="526"/>
      <c r="H949" s="526"/>
      <c r="I949" s="526"/>
      <c r="J949" s="526"/>
      <c r="K949" s="526"/>
      <c r="L949" s="116" t="s">
        <v>617</v>
      </c>
    </row>
    <row r="950" spans="1:12" x14ac:dyDescent="0.25">
      <c r="A950" s="546"/>
      <c r="B950" s="127" t="s">
        <v>631</v>
      </c>
      <c r="C950" s="127" t="s">
        <v>439</v>
      </c>
      <c r="D950" s="169" t="s">
        <v>632</v>
      </c>
      <c r="E950" s="169" t="s">
        <v>440</v>
      </c>
      <c r="F950" s="171"/>
      <c r="G950" s="171"/>
      <c r="H950" s="171"/>
      <c r="I950" s="171"/>
      <c r="J950" s="128" t="s">
        <v>14</v>
      </c>
      <c r="K950" s="129" t="s">
        <v>169</v>
      </c>
    </row>
    <row r="951" spans="1:12" x14ac:dyDescent="0.25">
      <c r="A951" s="252"/>
      <c r="B951" s="127"/>
      <c r="C951" s="127"/>
      <c r="D951" s="127"/>
      <c r="E951" s="127">
        <v>5</v>
      </c>
      <c r="F951" s="129"/>
      <c r="G951" s="129"/>
      <c r="H951" s="129"/>
      <c r="I951" s="129"/>
      <c r="J951" s="128">
        <f>E951</f>
        <v>5</v>
      </c>
      <c r="K951" s="156" t="s">
        <v>273</v>
      </c>
    </row>
    <row r="952" spans="1:12" x14ac:dyDescent="0.25">
      <c r="A952" s="252"/>
      <c r="B952" s="127"/>
      <c r="C952" s="127"/>
      <c r="D952" s="127"/>
      <c r="E952" s="127"/>
      <c r="F952" s="129"/>
      <c r="G952" s="129"/>
      <c r="H952" s="129"/>
      <c r="I952" s="129"/>
      <c r="J952" s="161">
        <f>J951</f>
        <v>5</v>
      </c>
      <c r="K952" s="139" t="s">
        <v>158</v>
      </c>
    </row>
    <row r="953" spans="1:12" x14ac:dyDescent="0.25">
      <c r="A953" s="547"/>
      <c r="B953" s="547"/>
      <c r="C953" s="547"/>
      <c r="D953" s="547"/>
      <c r="E953" s="547"/>
      <c r="F953" s="547"/>
      <c r="G953" s="547"/>
      <c r="H953" s="547"/>
      <c r="I953" s="547"/>
      <c r="J953" s="547"/>
      <c r="K953" s="547"/>
    </row>
    <row r="954" spans="1:12" x14ac:dyDescent="0.25">
      <c r="A954" s="546" t="s">
        <v>436</v>
      </c>
      <c r="B954" s="526" t="str">
        <f>'PLANILHA DE CUSTO'!D140</f>
        <v>Luminária Painel Led embutir 18w quadrada, 6000k da G-light ou similar</v>
      </c>
      <c r="C954" s="526"/>
      <c r="D954" s="526"/>
      <c r="E954" s="526"/>
      <c r="F954" s="526"/>
      <c r="G954" s="526"/>
      <c r="H954" s="526"/>
      <c r="I954" s="526"/>
      <c r="J954" s="526"/>
      <c r="K954" s="526"/>
      <c r="L954" s="116" t="s">
        <v>617</v>
      </c>
    </row>
    <row r="955" spans="1:12" x14ac:dyDescent="0.25">
      <c r="A955" s="546"/>
      <c r="B955" s="127" t="s">
        <v>631</v>
      </c>
      <c r="C955" s="127" t="s">
        <v>439</v>
      </c>
      <c r="D955" s="169" t="s">
        <v>632</v>
      </c>
      <c r="E955" s="169" t="s">
        <v>440</v>
      </c>
      <c r="F955" s="171"/>
      <c r="G955" s="171"/>
      <c r="H955" s="171"/>
      <c r="I955" s="171"/>
      <c r="J955" s="128" t="s">
        <v>14</v>
      </c>
      <c r="K955" s="129" t="s">
        <v>169</v>
      </c>
    </row>
    <row r="956" spans="1:12" x14ac:dyDescent="0.25">
      <c r="A956" s="252"/>
      <c r="B956" s="127"/>
      <c r="C956" s="127"/>
      <c r="D956" s="127"/>
      <c r="E956" s="127">
        <f>61+43</f>
        <v>104</v>
      </c>
      <c r="F956" s="129"/>
      <c r="G956" s="129"/>
      <c r="H956" s="129"/>
      <c r="I956" s="129"/>
      <c r="J956" s="128">
        <f>E956</f>
        <v>104</v>
      </c>
      <c r="K956" s="156" t="s">
        <v>158</v>
      </c>
    </row>
    <row r="957" spans="1:12" x14ac:dyDescent="0.25">
      <c r="A957" s="252"/>
      <c r="B957" s="127"/>
      <c r="C957" s="127"/>
      <c r="D957" s="127"/>
      <c r="E957" s="127"/>
      <c r="F957" s="129"/>
      <c r="G957" s="129"/>
      <c r="H957" s="129"/>
      <c r="I957" s="129"/>
      <c r="J957" s="161">
        <f>J956</f>
        <v>104</v>
      </c>
      <c r="K957" s="139" t="s">
        <v>158</v>
      </c>
    </row>
    <row r="958" spans="1:12" x14ac:dyDescent="0.25">
      <c r="A958" s="547"/>
      <c r="B958" s="547"/>
      <c r="C958" s="547"/>
      <c r="D958" s="547"/>
      <c r="E958" s="547"/>
      <c r="F958" s="547"/>
      <c r="G958" s="547"/>
      <c r="H958" s="547"/>
      <c r="I958" s="547"/>
      <c r="J958" s="547"/>
      <c r="K958" s="547"/>
    </row>
    <row r="959" spans="1:12" x14ac:dyDescent="0.25">
      <c r="A959" s="546" t="s">
        <v>436</v>
      </c>
      <c r="B959" s="526" t="str">
        <f>'PLANILHA DE CUSTO'!D141</f>
        <v>Luminária de embutir aberta para lâmpada fluorescente ou tubo led 2 x 18/20 w (tecnolux ref.fle-8157/232 ou similar), completa, com lampada tubo led</v>
      </c>
      <c r="C959" s="526"/>
      <c r="D959" s="526"/>
      <c r="E959" s="526"/>
      <c r="F959" s="526"/>
      <c r="G959" s="526"/>
      <c r="H959" s="526"/>
      <c r="I959" s="526"/>
      <c r="J959" s="526"/>
      <c r="K959" s="526"/>
      <c r="L959" s="116" t="s">
        <v>617</v>
      </c>
    </row>
    <row r="960" spans="1:12" x14ac:dyDescent="0.25">
      <c r="A960" s="546"/>
      <c r="B960" s="127" t="s">
        <v>631</v>
      </c>
      <c r="C960" s="127" t="s">
        <v>439</v>
      </c>
      <c r="D960" s="169" t="s">
        <v>632</v>
      </c>
      <c r="E960" s="169" t="s">
        <v>440</v>
      </c>
      <c r="F960" s="171"/>
      <c r="G960" s="171"/>
      <c r="H960" s="171"/>
      <c r="I960" s="171"/>
      <c r="J960" s="128" t="s">
        <v>14</v>
      </c>
      <c r="K960" s="129" t="s">
        <v>169</v>
      </c>
    </row>
    <row r="961" spans="1:12" x14ac:dyDescent="0.25">
      <c r="A961" s="252"/>
      <c r="B961" s="127"/>
      <c r="C961" s="127"/>
      <c r="D961" s="127"/>
      <c r="E961" s="127">
        <v>37</v>
      </c>
      <c r="F961" s="129"/>
      <c r="G961" s="129"/>
      <c r="H961" s="129"/>
      <c r="I961" s="129"/>
      <c r="J961" s="128">
        <f>E961</f>
        <v>37</v>
      </c>
      <c r="K961" s="156" t="s">
        <v>158</v>
      </c>
    </row>
    <row r="962" spans="1:12" x14ac:dyDescent="0.25">
      <c r="A962" s="252"/>
      <c r="B962" s="127"/>
      <c r="C962" s="127"/>
      <c r="D962" s="127"/>
      <c r="E962" s="127"/>
      <c r="F962" s="129"/>
      <c r="G962" s="129"/>
      <c r="H962" s="129"/>
      <c r="I962" s="129"/>
      <c r="J962" s="161">
        <f>J961</f>
        <v>37</v>
      </c>
      <c r="K962" s="139" t="s">
        <v>158</v>
      </c>
    </row>
    <row r="963" spans="1:12" x14ac:dyDescent="0.25">
      <c r="A963" s="547"/>
      <c r="B963" s="547"/>
      <c r="C963" s="547"/>
      <c r="D963" s="547"/>
      <c r="E963" s="547"/>
      <c r="F963" s="547"/>
      <c r="G963" s="547"/>
      <c r="H963" s="547"/>
      <c r="I963" s="547"/>
      <c r="J963" s="547"/>
      <c r="K963" s="547"/>
    </row>
    <row r="964" spans="1:12" x14ac:dyDescent="0.25">
      <c r="A964" s="546" t="s">
        <v>436</v>
      </c>
      <c r="B964" s="526" t="s">
        <v>293</v>
      </c>
      <c r="C964" s="526"/>
      <c r="D964" s="526"/>
      <c r="E964" s="526"/>
      <c r="F964" s="526"/>
      <c r="G964" s="526"/>
      <c r="H964" s="526"/>
      <c r="I964" s="526"/>
      <c r="J964" s="526"/>
      <c r="K964" s="526"/>
      <c r="L964" s="116" t="s">
        <v>617</v>
      </c>
    </row>
    <row r="965" spans="1:12" x14ac:dyDescent="0.25">
      <c r="A965" s="546"/>
      <c r="B965" s="127" t="s">
        <v>631</v>
      </c>
      <c r="C965" s="127" t="s">
        <v>439</v>
      </c>
      <c r="D965" s="169" t="s">
        <v>632</v>
      </c>
      <c r="E965" s="169" t="s">
        <v>440</v>
      </c>
      <c r="F965" s="171"/>
      <c r="G965" s="171"/>
      <c r="H965" s="171"/>
      <c r="I965" s="171"/>
      <c r="J965" s="128" t="s">
        <v>14</v>
      </c>
      <c r="K965" s="129" t="s">
        <v>169</v>
      </c>
    </row>
    <row r="966" spans="1:12" x14ac:dyDescent="0.25">
      <c r="A966" s="252"/>
      <c r="B966" s="127"/>
      <c r="C966" s="127"/>
      <c r="D966" s="127"/>
      <c r="E966" s="127">
        <v>31</v>
      </c>
      <c r="F966" s="129"/>
      <c r="G966" s="129"/>
      <c r="H966" s="129"/>
      <c r="I966" s="129"/>
      <c r="J966" s="128">
        <f>E966</f>
        <v>31</v>
      </c>
      <c r="K966" s="156" t="s">
        <v>158</v>
      </c>
    </row>
    <row r="967" spans="1:12" x14ac:dyDescent="0.25">
      <c r="A967" s="252"/>
      <c r="B967" s="127"/>
      <c r="C967" s="127"/>
      <c r="D967" s="127"/>
      <c r="E967" s="127"/>
      <c r="F967" s="129"/>
      <c r="G967" s="129"/>
      <c r="H967" s="129"/>
      <c r="I967" s="129"/>
      <c r="J967" s="161">
        <f>J966</f>
        <v>31</v>
      </c>
      <c r="K967" s="139" t="s">
        <v>158</v>
      </c>
    </row>
    <row r="968" spans="1:12" x14ac:dyDescent="0.25">
      <c r="A968" s="547"/>
      <c r="B968" s="547"/>
      <c r="C968" s="547"/>
      <c r="D968" s="547"/>
      <c r="E968" s="547"/>
      <c r="F968" s="547"/>
      <c r="G968" s="547"/>
      <c r="H968" s="547"/>
      <c r="I968" s="547"/>
      <c r="J968" s="547"/>
      <c r="K968" s="547"/>
    </row>
    <row r="969" spans="1:12" x14ac:dyDescent="0.25">
      <c r="A969" s="546" t="s">
        <v>436</v>
      </c>
      <c r="B969" s="526" t="str">
        <f>'PLANILHA DE CUSTO'!D143</f>
        <v>Luminária tipo calha, de embutir, com 2 lâmpadas fluorescentes de 14 w, com reator de partida rápida - fornecimento e instalação. af_02/2020</v>
      </c>
      <c r="C969" s="526"/>
      <c r="D969" s="526"/>
      <c r="E969" s="526"/>
      <c r="F969" s="526"/>
      <c r="G969" s="526"/>
      <c r="H969" s="526"/>
      <c r="I969" s="526"/>
      <c r="J969" s="526"/>
      <c r="K969" s="526"/>
      <c r="L969" s="116" t="s">
        <v>617</v>
      </c>
    </row>
    <row r="970" spans="1:12" x14ac:dyDescent="0.25">
      <c r="A970" s="546"/>
      <c r="B970" s="127" t="s">
        <v>631</v>
      </c>
      <c r="C970" s="127" t="s">
        <v>439</v>
      </c>
      <c r="D970" s="169" t="s">
        <v>632</v>
      </c>
      <c r="E970" s="169" t="s">
        <v>440</v>
      </c>
      <c r="F970" s="171"/>
      <c r="G970" s="171"/>
      <c r="H970" s="171"/>
      <c r="I970" s="171"/>
      <c r="J970" s="128" t="s">
        <v>14</v>
      </c>
      <c r="K970" s="129" t="s">
        <v>169</v>
      </c>
    </row>
    <row r="971" spans="1:12" x14ac:dyDescent="0.25">
      <c r="A971" s="252"/>
      <c r="B971" s="127"/>
      <c r="C971" s="127"/>
      <c r="D971" s="127"/>
      <c r="E971" s="127">
        <v>91</v>
      </c>
      <c r="F971" s="129"/>
      <c r="G971" s="129"/>
      <c r="H971" s="129"/>
      <c r="I971" s="129"/>
      <c r="J971" s="128">
        <f>E971</f>
        <v>91</v>
      </c>
      <c r="K971" s="156" t="s">
        <v>158</v>
      </c>
    </row>
    <row r="972" spans="1:12" x14ac:dyDescent="0.25">
      <c r="A972" s="252"/>
      <c r="B972" s="127"/>
      <c r="C972" s="127"/>
      <c r="D972" s="127"/>
      <c r="E972" s="127"/>
      <c r="F972" s="129"/>
      <c r="G972" s="129"/>
      <c r="H972" s="129"/>
      <c r="I972" s="129"/>
      <c r="J972" s="161">
        <f>J971</f>
        <v>91</v>
      </c>
      <c r="K972" s="139" t="s">
        <v>158</v>
      </c>
    </row>
    <row r="973" spans="1:12" x14ac:dyDescent="0.25">
      <c r="A973" s="547"/>
      <c r="B973" s="547"/>
      <c r="C973" s="547"/>
      <c r="D973" s="547"/>
      <c r="E973" s="547"/>
      <c r="F973" s="547"/>
      <c r="G973" s="547"/>
      <c r="H973" s="547"/>
      <c r="I973" s="547"/>
      <c r="J973" s="547"/>
      <c r="K973" s="547"/>
    </row>
    <row r="974" spans="1:12" x14ac:dyDescent="0.25">
      <c r="A974" s="546" t="s">
        <v>436</v>
      </c>
      <c r="B974" s="526" t="str">
        <f>'PLANILHA DE CUSTO'!D144</f>
        <v>Luminária de emergência, com 30 lâmpadas led de 2 w, sem reator - fornecimento e instalação. af_02/2020</v>
      </c>
      <c r="C974" s="526"/>
      <c r="D974" s="526"/>
      <c r="E974" s="526"/>
      <c r="F974" s="526"/>
      <c r="G974" s="526"/>
      <c r="H974" s="526"/>
      <c r="I974" s="526"/>
      <c r="J974" s="526"/>
      <c r="K974" s="526"/>
      <c r="L974" s="116" t="s">
        <v>617</v>
      </c>
    </row>
    <row r="975" spans="1:12" x14ac:dyDescent="0.25">
      <c r="A975" s="546"/>
      <c r="B975" s="127" t="s">
        <v>631</v>
      </c>
      <c r="C975" s="127" t="s">
        <v>439</v>
      </c>
      <c r="D975" s="169" t="s">
        <v>632</v>
      </c>
      <c r="E975" s="169" t="s">
        <v>440</v>
      </c>
      <c r="F975" s="171"/>
      <c r="G975" s="171"/>
      <c r="H975" s="171"/>
      <c r="I975" s="171"/>
      <c r="J975" s="128" t="s">
        <v>14</v>
      </c>
      <c r="K975" s="129" t="s">
        <v>169</v>
      </c>
    </row>
    <row r="976" spans="1:12" x14ac:dyDescent="0.25">
      <c r="A976" s="252"/>
      <c r="B976" s="127"/>
      <c r="C976" s="127"/>
      <c r="D976" s="127"/>
      <c r="E976" s="127">
        <v>61</v>
      </c>
      <c r="F976" s="129"/>
      <c r="G976" s="129"/>
      <c r="H976" s="129"/>
      <c r="I976" s="129"/>
      <c r="J976" s="128">
        <f>E976</f>
        <v>61</v>
      </c>
      <c r="K976" s="156" t="s">
        <v>158</v>
      </c>
    </row>
    <row r="977" spans="1:12" ht="20.100000000000001" customHeight="1" x14ac:dyDescent="0.25">
      <c r="A977" s="252"/>
      <c r="B977" s="127"/>
      <c r="C977" s="127"/>
      <c r="D977" s="127"/>
      <c r="E977" s="127"/>
      <c r="F977" s="129"/>
      <c r="G977" s="129"/>
      <c r="H977" s="129"/>
      <c r="I977" s="129"/>
      <c r="J977" s="161">
        <f>J976</f>
        <v>61</v>
      </c>
      <c r="K977" s="139" t="s">
        <v>158</v>
      </c>
    </row>
    <row r="978" spans="1:12" x14ac:dyDescent="0.25">
      <c r="A978" s="547"/>
      <c r="B978" s="547"/>
      <c r="C978" s="547"/>
      <c r="D978" s="547"/>
      <c r="E978" s="547"/>
      <c r="F978" s="547"/>
      <c r="G978" s="547"/>
      <c r="H978" s="547"/>
      <c r="I978" s="547"/>
      <c r="J978" s="547"/>
      <c r="K978" s="547"/>
    </row>
    <row r="979" spans="1:12" x14ac:dyDescent="0.25">
      <c r="A979" s="546" t="s">
        <v>436</v>
      </c>
      <c r="B979" s="526" t="s">
        <v>299</v>
      </c>
      <c r="C979" s="526"/>
      <c r="D979" s="526"/>
      <c r="E979" s="526"/>
      <c r="F979" s="526"/>
      <c r="G979" s="526"/>
      <c r="H979" s="526"/>
      <c r="I979" s="526"/>
      <c r="J979" s="526"/>
      <c r="K979" s="526"/>
      <c r="L979" s="116" t="s">
        <v>617</v>
      </c>
    </row>
    <row r="980" spans="1:12" x14ac:dyDescent="0.25">
      <c r="A980" s="546"/>
      <c r="B980" s="127" t="s">
        <v>631</v>
      </c>
      <c r="C980" s="127" t="s">
        <v>439</v>
      </c>
      <c r="D980" s="169" t="s">
        <v>632</v>
      </c>
      <c r="E980" s="169" t="s">
        <v>440</v>
      </c>
      <c r="F980" s="171"/>
      <c r="G980" s="171"/>
      <c r="H980" s="171"/>
      <c r="I980" s="171"/>
      <c r="J980" s="128" t="s">
        <v>14</v>
      </c>
      <c r="K980" s="129" t="s">
        <v>169</v>
      </c>
    </row>
    <row r="981" spans="1:12" x14ac:dyDescent="0.25">
      <c r="A981" s="252"/>
      <c r="B981" s="127"/>
      <c r="C981" s="127"/>
      <c r="D981" s="127"/>
      <c r="E981" s="127">
        <v>3</v>
      </c>
      <c r="F981" s="129"/>
      <c r="G981" s="129"/>
      <c r="H981" s="129"/>
      <c r="I981" s="129"/>
      <c r="J981" s="128">
        <f>E981</f>
        <v>3</v>
      </c>
      <c r="K981" s="156" t="s">
        <v>158</v>
      </c>
    </row>
    <row r="982" spans="1:12" x14ac:dyDescent="0.25">
      <c r="A982" s="252"/>
      <c r="B982" s="127"/>
      <c r="C982" s="127"/>
      <c r="D982" s="127"/>
      <c r="E982" s="127"/>
      <c r="F982" s="129"/>
      <c r="G982" s="129"/>
      <c r="H982" s="129"/>
      <c r="I982" s="129"/>
      <c r="J982" s="161">
        <f>J981</f>
        <v>3</v>
      </c>
      <c r="K982" s="139" t="s">
        <v>158</v>
      </c>
    </row>
    <row r="983" spans="1:12" x14ac:dyDescent="0.25">
      <c r="A983" s="547"/>
      <c r="B983" s="547"/>
      <c r="C983" s="547"/>
      <c r="D983" s="547"/>
      <c r="E983" s="547"/>
      <c r="F983" s="547"/>
      <c r="G983" s="547"/>
      <c r="H983" s="547"/>
      <c r="I983" s="547"/>
      <c r="J983" s="547"/>
      <c r="K983" s="547"/>
    </row>
    <row r="984" spans="1:12" x14ac:dyDescent="0.25">
      <c r="A984" s="546" t="s">
        <v>436</v>
      </c>
      <c r="B984" s="526" t="str">
        <f>'PLANILHA DE CUSTO'!D146</f>
        <v>Luminária tipo spot, de sobrepor, com 1 lâmpada fluorescente de 15 w, sem reator - fornecimento e instalação. af_02/2020</v>
      </c>
      <c r="C984" s="526"/>
      <c r="D984" s="526"/>
      <c r="E984" s="526"/>
      <c r="F984" s="526"/>
      <c r="G984" s="526"/>
      <c r="H984" s="526"/>
      <c r="I984" s="526"/>
      <c r="J984" s="526"/>
      <c r="K984" s="526"/>
      <c r="L984" s="116" t="s">
        <v>617</v>
      </c>
    </row>
    <row r="985" spans="1:12" x14ac:dyDescent="0.25">
      <c r="A985" s="546"/>
      <c r="B985" s="127" t="s">
        <v>631</v>
      </c>
      <c r="C985" s="127" t="s">
        <v>439</v>
      </c>
      <c r="D985" s="169" t="s">
        <v>632</v>
      </c>
      <c r="E985" s="169" t="s">
        <v>440</v>
      </c>
      <c r="F985" s="171"/>
      <c r="G985" s="171"/>
      <c r="H985" s="171"/>
      <c r="I985" s="171"/>
      <c r="J985" s="128" t="s">
        <v>14</v>
      </c>
      <c r="K985" s="129" t="s">
        <v>169</v>
      </c>
    </row>
    <row r="986" spans="1:12" x14ac:dyDescent="0.25">
      <c r="A986" s="252"/>
      <c r="B986" s="127"/>
      <c r="C986" s="127"/>
      <c r="D986" s="127"/>
      <c r="E986" s="127">
        <v>2</v>
      </c>
      <c r="F986" s="129"/>
      <c r="G986" s="129"/>
      <c r="H986" s="129"/>
      <c r="I986" s="129"/>
      <c r="J986" s="128">
        <f>E986</f>
        <v>2</v>
      </c>
      <c r="K986" s="156" t="s">
        <v>158</v>
      </c>
    </row>
    <row r="987" spans="1:12" x14ac:dyDescent="0.25">
      <c r="A987" s="252"/>
      <c r="B987" s="127"/>
      <c r="C987" s="127"/>
      <c r="D987" s="127"/>
      <c r="E987" s="127"/>
      <c r="F987" s="129"/>
      <c r="G987" s="129"/>
      <c r="H987" s="129"/>
      <c r="I987" s="129"/>
      <c r="J987" s="161">
        <f>J986</f>
        <v>2</v>
      </c>
      <c r="K987" s="139" t="s">
        <v>158</v>
      </c>
    </row>
    <row r="988" spans="1:12" x14ac:dyDescent="0.25">
      <c r="A988" s="547"/>
      <c r="B988" s="547"/>
      <c r="C988" s="547"/>
      <c r="D988" s="547"/>
      <c r="E988" s="547"/>
      <c r="F988" s="547"/>
      <c r="G988" s="547"/>
      <c r="H988" s="547"/>
      <c r="I988" s="547"/>
      <c r="J988" s="547"/>
      <c r="K988" s="547"/>
    </row>
    <row r="989" spans="1:12" x14ac:dyDescent="0.25">
      <c r="A989" s="546" t="s">
        <v>436</v>
      </c>
      <c r="B989" s="526" t="str">
        <f>'PLANILHA DE CUSTO'!D147</f>
        <v>Luminária tipo spot de embutir com lâmpada led 15w</v>
      </c>
      <c r="C989" s="526"/>
      <c r="D989" s="526"/>
      <c r="E989" s="526"/>
      <c r="F989" s="526"/>
      <c r="G989" s="526"/>
      <c r="H989" s="526"/>
      <c r="I989" s="526"/>
      <c r="J989" s="526"/>
      <c r="K989" s="526"/>
      <c r="L989" s="116" t="s">
        <v>617</v>
      </c>
    </row>
    <row r="990" spans="1:12" x14ac:dyDescent="0.25">
      <c r="A990" s="546"/>
      <c r="B990" s="127" t="s">
        <v>631</v>
      </c>
      <c r="C990" s="127" t="s">
        <v>439</v>
      </c>
      <c r="D990" s="169" t="s">
        <v>632</v>
      </c>
      <c r="E990" s="169" t="s">
        <v>440</v>
      </c>
      <c r="F990" s="171"/>
      <c r="G990" s="171"/>
      <c r="H990" s="171"/>
      <c r="I990" s="171"/>
      <c r="J990" s="128" t="s">
        <v>14</v>
      </c>
      <c r="K990" s="129" t="s">
        <v>169</v>
      </c>
    </row>
    <row r="991" spans="1:12" x14ac:dyDescent="0.25">
      <c r="A991" s="252"/>
      <c r="B991" s="127"/>
      <c r="C991" s="127"/>
      <c r="D991" s="127"/>
      <c r="E991" s="127">
        <v>31</v>
      </c>
      <c r="F991" s="129"/>
      <c r="G991" s="129"/>
      <c r="H991" s="129"/>
      <c r="I991" s="129"/>
      <c r="J991" s="128">
        <f>E991</f>
        <v>31</v>
      </c>
      <c r="K991" s="156" t="s">
        <v>158</v>
      </c>
    </row>
    <row r="992" spans="1:12" x14ac:dyDescent="0.25">
      <c r="A992" s="252"/>
      <c r="B992" s="127"/>
      <c r="C992" s="127"/>
      <c r="D992" s="127"/>
      <c r="E992" s="127"/>
      <c r="F992" s="129"/>
      <c r="G992" s="129"/>
      <c r="H992" s="129"/>
      <c r="I992" s="129"/>
      <c r="J992" s="161">
        <f>J991</f>
        <v>31</v>
      </c>
      <c r="K992" s="139" t="s">
        <v>158</v>
      </c>
    </row>
    <row r="993" spans="1:12" x14ac:dyDescent="0.25">
      <c r="A993" s="547"/>
      <c r="B993" s="547"/>
      <c r="C993" s="547"/>
      <c r="D993" s="547"/>
      <c r="E993" s="547"/>
      <c r="F993" s="547"/>
      <c r="G993" s="547"/>
      <c r="H993" s="547"/>
      <c r="I993" s="547"/>
      <c r="J993" s="547"/>
      <c r="K993" s="547"/>
    </row>
    <row r="994" spans="1:12" x14ac:dyDescent="0.25">
      <c r="A994" s="546" t="s">
        <v>436</v>
      </c>
      <c r="B994" s="526" t="str">
        <f>'PLANILHA DE CUSTO'!D148</f>
        <v>Refletor retangular fechado, com lâmpada vapor metálico 400 w - fornecimento e instalação. af_08/2020</v>
      </c>
      <c r="C994" s="526"/>
      <c r="D994" s="526"/>
      <c r="E994" s="526"/>
      <c r="F994" s="526"/>
      <c r="G994" s="526"/>
      <c r="H994" s="526"/>
      <c r="I994" s="526"/>
      <c r="J994" s="526"/>
      <c r="K994" s="526"/>
      <c r="L994" s="116" t="s">
        <v>617</v>
      </c>
    </row>
    <row r="995" spans="1:12" x14ac:dyDescent="0.25">
      <c r="A995" s="546"/>
      <c r="B995" s="127" t="s">
        <v>631</v>
      </c>
      <c r="C995" s="127" t="s">
        <v>439</v>
      </c>
      <c r="D995" s="169" t="s">
        <v>632</v>
      </c>
      <c r="E995" s="169" t="s">
        <v>440</v>
      </c>
      <c r="F995" s="171"/>
      <c r="G995" s="171"/>
      <c r="H995" s="171"/>
      <c r="I995" s="171"/>
      <c r="J995" s="128" t="s">
        <v>14</v>
      </c>
      <c r="K995" s="129" t="s">
        <v>169</v>
      </c>
    </row>
    <row r="996" spans="1:12" x14ac:dyDescent="0.25">
      <c r="A996" s="252"/>
      <c r="B996" s="127"/>
      <c r="C996" s="127"/>
      <c r="D996" s="127"/>
      <c r="E996" s="127">
        <v>28</v>
      </c>
      <c r="F996" s="129"/>
      <c r="G996" s="129"/>
      <c r="H996" s="129"/>
      <c r="I996" s="129"/>
      <c r="J996" s="128">
        <f>E996</f>
        <v>28</v>
      </c>
      <c r="K996" s="156" t="s">
        <v>158</v>
      </c>
    </row>
    <row r="997" spans="1:12" x14ac:dyDescent="0.25">
      <c r="A997" s="253"/>
      <c r="B997" s="254"/>
      <c r="C997" s="254"/>
      <c r="D997" s="254"/>
      <c r="E997" s="254"/>
      <c r="F997" s="255"/>
      <c r="G997" s="255"/>
      <c r="H997" s="255"/>
      <c r="I997" s="255"/>
      <c r="J997" s="161">
        <f>J996</f>
        <v>28</v>
      </c>
      <c r="K997" s="139" t="s">
        <v>158</v>
      </c>
    </row>
    <row r="998" spans="1:12" x14ac:dyDescent="0.25">
      <c r="A998" s="547"/>
      <c r="B998" s="547"/>
      <c r="C998" s="547"/>
      <c r="D998" s="547"/>
      <c r="E998" s="547"/>
      <c r="F998" s="547"/>
      <c r="G998" s="547"/>
      <c r="H998" s="547"/>
      <c r="I998" s="547"/>
      <c r="J998" s="547"/>
      <c r="K998" s="547"/>
    </row>
    <row r="999" spans="1:12" x14ac:dyDescent="0.25">
      <c r="A999" s="546" t="s">
        <v>436</v>
      </c>
      <c r="B999" s="526" t="str">
        <f>'PLANILHA DE CUSTO'!D149</f>
        <v>Quadro de distribuição de embutir, em chapa de aço, para até 32 disjuntores, com barramento, padrão DIN, exclusive disjuntores</v>
      </c>
      <c r="C999" s="526"/>
      <c r="D999" s="526"/>
      <c r="E999" s="526"/>
      <c r="F999" s="526"/>
      <c r="G999" s="526"/>
      <c r="H999" s="526"/>
      <c r="I999" s="526"/>
      <c r="J999" s="526"/>
      <c r="K999" s="526"/>
    </row>
    <row r="1000" spans="1:12" x14ac:dyDescent="0.25">
      <c r="A1000" s="546"/>
      <c r="B1000" s="127" t="s">
        <v>631</v>
      </c>
      <c r="C1000" s="127" t="s">
        <v>439</v>
      </c>
      <c r="D1000" s="169" t="s">
        <v>632</v>
      </c>
      <c r="E1000" s="169" t="s">
        <v>440</v>
      </c>
      <c r="F1000" s="171"/>
      <c r="G1000" s="171"/>
      <c r="H1000" s="171"/>
      <c r="I1000" s="171"/>
      <c r="J1000" s="128" t="s">
        <v>14</v>
      </c>
      <c r="K1000" s="129" t="s">
        <v>169</v>
      </c>
    </row>
    <row r="1001" spans="1:12" x14ac:dyDescent="0.25">
      <c r="A1001" s="252"/>
      <c r="B1001" s="127"/>
      <c r="C1001" s="127"/>
      <c r="D1001" s="127"/>
      <c r="E1001" s="127">
        <v>3</v>
      </c>
      <c r="F1001" s="129"/>
      <c r="G1001" s="129"/>
      <c r="H1001" s="129"/>
      <c r="I1001" s="129"/>
      <c r="J1001" s="128">
        <f>E1001</f>
        <v>3</v>
      </c>
      <c r="K1001" s="156" t="s">
        <v>158</v>
      </c>
    </row>
    <row r="1002" spans="1:12" x14ac:dyDescent="0.25">
      <c r="A1002" s="253"/>
      <c r="B1002" s="254"/>
      <c r="C1002" s="254"/>
      <c r="D1002" s="254"/>
      <c r="E1002" s="254"/>
      <c r="F1002" s="255"/>
      <c r="G1002" s="255"/>
      <c r="H1002" s="255"/>
      <c r="I1002" s="255"/>
      <c r="J1002" s="161">
        <f>J1001</f>
        <v>3</v>
      </c>
      <c r="K1002" s="139" t="s">
        <v>158</v>
      </c>
    </row>
    <row r="1003" spans="1:12" x14ac:dyDescent="0.25">
      <c r="A1003" s="547"/>
      <c r="B1003" s="547"/>
      <c r="C1003" s="547"/>
      <c r="D1003" s="547"/>
      <c r="E1003" s="547"/>
      <c r="F1003" s="547"/>
      <c r="G1003" s="547"/>
      <c r="H1003" s="547"/>
      <c r="I1003" s="547"/>
      <c r="J1003" s="547"/>
      <c r="K1003" s="547"/>
    </row>
    <row r="1004" spans="1:12" ht="15.75" x14ac:dyDescent="0.3">
      <c r="A1004" s="531" t="s">
        <v>677</v>
      </c>
      <c r="B1004" s="531"/>
      <c r="C1004" s="531"/>
      <c r="D1004" s="531"/>
      <c r="E1004" s="531"/>
      <c r="F1004" s="531"/>
      <c r="G1004" s="531"/>
      <c r="H1004" s="531"/>
      <c r="I1004" s="531"/>
      <c r="J1004" s="531"/>
      <c r="K1004" s="531"/>
      <c r="L1004" s="266" t="s">
        <v>617</v>
      </c>
    </row>
    <row r="1005" spans="1:12" x14ac:dyDescent="0.25">
      <c r="A1005" s="544" t="s">
        <v>436</v>
      </c>
      <c r="B1005" s="545" t="s">
        <v>678</v>
      </c>
      <c r="C1005" s="545"/>
      <c r="D1005" s="545"/>
      <c r="E1005" s="545"/>
      <c r="F1005" s="545"/>
      <c r="G1005" s="545"/>
      <c r="H1005" s="545"/>
      <c r="I1005" s="545"/>
      <c r="J1005" s="545"/>
      <c r="K1005" s="545"/>
    </row>
    <row r="1006" spans="1:12" x14ac:dyDescent="0.25">
      <c r="A1006" s="544"/>
      <c r="B1006" s="127" t="s">
        <v>598</v>
      </c>
      <c r="C1006" s="127" t="s">
        <v>599</v>
      </c>
      <c r="D1006" s="127" t="s">
        <v>600</v>
      </c>
      <c r="E1006" s="127" t="s">
        <v>679</v>
      </c>
      <c r="F1006" s="129" t="s">
        <v>680</v>
      </c>
      <c r="G1006" s="133"/>
      <c r="H1006" s="133"/>
      <c r="I1006" s="133"/>
      <c r="J1006" s="134" t="s">
        <v>14</v>
      </c>
      <c r="K1006" s="133" t="s">
        <v>169</v>
      </c>
    </row>
    <row r="1007" spans="1:12" x14ac:dyDescent="0.25">
      <c r="A1007" s="267" t="s">
        <v>681</v>
      </c>
      <c r="B1007" s="134"/>
      <c r="C1007" s="131"/>
      <c r="D1007" s="134"/>
      <c r="E1007" s="134">
        <v>2</v>
      </c>
      <c r="F1007" s="128">
        <v>3603.24</v>
      </c>
      <c r="G1007" s="134"/>
      <c r="H1007" s="134"/>
      <c r="I1007" s="134"/>
      <c r="J1007" s="268">
        <f>F1007*E1007</f>
        <v>7206.48</v>
      </c>
      <c r="K1007" s="132" t="s">
        <v>24</v>
      </c>
    </row>
    <row r="1008" spans="1:12" ht="15.75" x14ac:dyDescent="0.3">
      <c r="A1008" s="269"/>
      <c r="B1008" s="270"/>
      <c r="C1008" s="270"/>
      <c r="D1008" s="271"/>
      <c r="E1008" s="272"/>
      <c r="F1008" s="273"/>
      <c r="G1008" s="273"/>
      <c r="H1008" s="273"/>
      <c r="I1008" s="274" t="s">
        <v>14</v>
      </c>
      <c r="J1008" s="275">
        <f>SUM(J1007:J1007)</f>
        <v>7206.48</v>
      </c>
      <c r="K1008" s="276" t="s">
        <v>24</v>
      </c>
    </row>
    <row r="1009" spans="1:12" ht="15.75" x14ac:dyDescent="0.3">
      <c r="A1009" s="542"/>
      <c r="B1009" s="542"/>
      <c r="C1009" s="542"/>
      <c r="D1009" s="542"/>
      <c r="E1009" s="542"/>
      <c r="F1009" s="542"/>
      <c r="G1009" s="542"/>
      <c r="H1009" s="542"/>
      <c r="I1009" s="542"/>
      <c r="J1009" s="542"/>
      <c r="K1009" s="542"/>
    </row>
    <row r="1010" spans="1:12" x14ac:dyDescent="0.25">
      <c r="A1010" s="535" t="s">
        <v>436</v>
      </c>
      <c r="B1010" s="526" t="s">
        <v>682</v>
      </c>
      <c r="C1010" s="526"/>
      <c r="D1010" s="526"/>
      <c r="E1010" s="526"/>
      <c r="F1010" s="526"/>
      <c r="G1010" s="526"/>
      <c r="H1010" s="526"/>
      <c r="I1010" s="526"/>
      <c r="J1010" s="526"/>
      <c r="K1010" s="526"/>
    </row>
    <row r="1011" spans="1:12" x14ac:dyDescent="0.25">
      <c r="A1011" s="535"/>
      <c r="B1011" s="127" t="s">
        <v>598</v>
      </c>
      <c r="C1011" s="127" t="s">
        <v>599</v>
      </c>
      <c r="D1011" s="127" t="s">
        <v>600</v>
      </c>
      <c r="E1011" s="277" t="s">
        <v>683</v>
      </c>
      <c r="F1011" s="129" t="s">
        <v>680</v>
      </c>
      <c r="G1011" s="129"/>
      <c r="H1011" s="129"/>
      <c r="I1011" s="129"/>
      <c r="J1011" s="128" t="s">
        <v>14</v>
      </c>
      <c r="K1011" s="129" t="s">
        <v>169</v>
      </c>
    </row>
    <row r="1012" spans="1:12" x14ac:dyDescent="0.25">
      <c r="A1012" s="267" t="s">
        <v>684</v>
      </c>
      <c r="C1012" s="127"/>
      <c r="D1012" s="128"/>
      <c r="E1012" s="128"/>
      <c r="F1012" s="128">
        <v>2058.75</v>
      </c>
      <c r="G1012" s="278"/>
      <c r="H1012" s="278"/>
      <c r="I1012" s="278"/>
      <c r="J1012" s="279">
        <f>F1012</f>
        <v>2058.75</v>
      </c>
      <c r="K1012" s="280" t="s">
        <v>24</v>
      </c>
    </row>
    <row r="1013" spans="1:12" ht="15.75" x14ac:dyDescent="0.3">
      <c r="A1013" s="542"/>
      <c r="B1013" s="542"/>
      <c r="C1013" s="542"/>
      <c r="D1013" s="542"/>
      <c r="E1013" s="223"/>
      <c r="F1013" s="205"/>
      <c r="G1013" s="205"/>
      <c r="H1013" s="205"/>
      <c r="I1013" s="205" t="s">
        <v>14</v>
      </c>
      <c r="J1013" s="161">
        <f>SUM(J1012:J1012)</f>
        <v>2058.75</v>
      </c>
      <c r="K1013" s="139" t="s">
        <v>24</v>
      </c>
    </row>
    <row r="1014" spans="1:12" ht="15.75" x14ac:dyDescent="0.3">
      <c r="A1014" s="541"/>
      <c r="B1014" s="541"/>
      <c r="C1014" s="541"/>
      <c r="D1014" s="541"/>
      <c r="E1014" s="541"/>
      <c r="F1014" s="541"/>
      <c r="G1014" s="541"/>
      <c r="H1014" s="541"/>
      <c r="I1014" s="541"/>
      <c r="J1014" s="541"/>
      <c r="K1014" s="541"/>
    </row>
    <row r="1015" spans="1:12" ht="20.100000000000001" customHeight="1" x14ac:dyDescent="0.25">
      <c r="A1015" s="535" t="s">
        <v>436</v>
      </c>
      <c r="B1015" s="537" t="s">
        <v>685</v>
      </c>
      <c r="C1015" s="537"/>
      <c r="D1015" s="537"/>
      <c r="E1015" s="537"/>
      <c r="F1015" s="537"/>
      <c r="G1015" s="537"/>
      <c r="H1015" s="537"/>
      <c r="I1015" s="537"/>
      <c r="J1015" s="537"/>
      <c r="K1015" s="537"/>
    </row>
    <row r="1016" spans="1:12" x14ac:dyDescent="0.25">
      <c r="A1016" s="535"/>
      <c r="B1016" s="127" t="s">
        <v>598</v>
      </c>
      <c r="C1016" s="127" t="s">
        <v>599</v>
      </c>
      <c r="D1016" s="127" t="s">
        <v>600</v>
      </c>
      <c r="E1016" s="277" t="s">
        <v>683</v>
      </c>
      <c r="F1016" s="129" t="s">
        <v>680</v>
      </c>
      <c r="G1016" s="129"/>
      <c r="H1016" s="129"/>
      <c r="I1016" s="129"/>
      <c r="J1016" s="128" t="s">
        <v>14</v>
      </c>
      <c r="K1016" s="129" t="s">
        <v>169</v>
      </c>
    </row>
    <row r="1017" spans="1:12" x14ac:dyDescent="0.25">
      <c r="A1017" s="221" t="s">
        <v>686</v>
      </c>
      <c r="B1017" s="127"/>
      <c r="C1017" s="127"/>
      <c r="D1017" s="127"/>
      <c r="E1017" s="127"/>
      <c r="F1017" s="127">
        <v>3603.24</v>
      </c>
      <c r="G1017" s="186"/>
      <c r="H1017" s="186"/>
      <c r="I1017" s="186"/>
      <c r="J1017" s="281">
        <f>F1017</f>
        <v>3603.24</v>
      </c>
      <c r="K1017" s="280" t="s">
        <v>24</v>
      </c>
    </row>
    <row r="1018" spans="1:12" x14ac:dyDescent="0.25">
      <c r="A1018" s="282" t="s">
        <v>687</v>
      </c>
      <c r="B1018" s="127"/>
      <c r="C1018" s="127"/>
      <c r="D1018" s="127"/>
      <c r="E1018" s="182"/>
      <c r="F1018" s="127">
        <v>2058.7399999999998</v>
      </c>
      <c r="G1018" s="186"/>
      <c r="H1018" s="186"/>
      <c r="I1018" s="186"/>
      <c r="J1018" s="281">
        <f>F1018</f>
        <v>2058.7399999999998</v>
      </c>
      <c r="K1018" s="280"/>
    </row>
    <row r="1019" spans="1:12" ht="15.75" x14ac:dyDescent="0.3">
      <c r="A1019" s="541"/>
      <c r="B1019" s="541"/>
      <c r="C1019" s="541"/>
      <c r="D1019" s="541"/>
      <c r="E1019" s="541"/>
      <c r="F1019" s="160"/>
      <c r="G1019" s="160"/>
      <c r="H1019" s="160"/>
      <c r="I1019" s="160" t="s">
        <v>14</v>
      </c>
      <c r="J1019" s="283">
        <f>J1017-J1018</f>
        <v>1544.5</v>
      </c>
      <c r="K1019" s="139" t="s">
        <v>24</v>
      </c>
    </row>
    <row r="1020" spans="1:12" ht="15.75" x14ac:dyDescent="0.3">
      <c r="A1020" s="542"/>
      <c r="B1020" s="542"/>
      <c r="C1020" s="542"/>
      <c r="D1020" s="542"/>
      <c r="E1020" s="542"/>
      <c r="F1020" s="542"/>
      <c r="G1020" s="542"/>
      <c r="H1020" s="542"/>
      <c r="I1020" s="542"/>
      <c r="J1020" s="542"/>
      <c r="K1020" s="542"/>
    </row>
    <row r="1021" spans="1:12" x14ac:dyDescent="0.25">
      <c r="A1021" s="543"/>
      <c r="B1021" s="543"/>
      <c r="C1021" s="543"/>
      <c r="D1021" s="543"/>
      <c r="E1021" s="543"/>
      <c r="F1021" s="543"/>
      <c r="G1021" s="543"/>
      <c r="H1021" s="543"/>
      <c r="I1021" s="543"/>
      <c r="J1021" s="543"/>
      <c r="K1021" s="543"/>
    </row>
    <row r="1022" spans="1:12" x14ac:dyDescent="0.25">
      <c r="A1022" s="525" t="s">
        <v>688</v>
      </c>
      <c r="B1022" s="537" t="str">
        <f>'PLANILHA DE CUSTO'!D155</f>
        <v>Revestimento cerâmico para piso ou parede, *50 x 100* cm, porcelanato, esmaltado, amadeirado, Eliane ou similar, aplicado com argamassa industrializada ac-iii, rejuntado, exclusive regularização de base ou emboço - Rev - 02</v>
      </c>
      <c r="C1022" s="537"/>
      <c r="D1022" s="537"/>
      <c r="E1022" s="537"/>
      <c r="F1022" s="537"/>
      <c r="G1022" s="537"/>
      <c r="H1022" s="537"/>
      <c r="I1022" s="537"/>
      <c r="J1022" s="537"/>
      <c r="K1022" s="537"/>
      <c r="L1022" s="116" t="s">
        <v>446</v>
      </c>
    </row>
    <row r="1023" spans="1:12" x14ac:dyDescent="0.25">
      <c r="A1023" s="525"/>
      <c r="B1023" s="127" t="s">
        <v>598</v>
      </c>
      <c r="C1023" s="127" t="s">
        <v>599</v>
      </c>
      <c r="D1023" s="127" t="s">
        <v>600</v>
      </c>
      <c r="E1023" s="277" t="s">
        <v>679</v>
      </c>
      <c r="F1023" s="129" t="s">
        <v>680</v>
      </c>
      <c r="G1023" s="129"/>
      <c r="H1023" s="129"/>
      <c r="I1023" s="129"/>
      <c r="J1023" s="128" t="s">
        <v>14</v>
      </c>
      <c r="K1023" s="129" t="s">
        <v>169</v>
      </c>
    </row>
    <row r="1024" spans="1:12" x14ac:dyDescent="0.25">
      <c r="A1024" s="284" t="s">
        <v>593</v>
      </c>
      <c r="B1024" s="285">
        <v>0.5</v>
      </c>
      <c r="C1024" s="127">
        <v>3.65</v>
      </c>
      <c r="D1024" s="127">
        <v>17</v>
      </c>
      <c r="E1024" s="127">
        <v>2.5</v>
      </c>
      <c r="F1024" s="129"/>
      <c r="G1024" s="129"/>
      <c r="H1024" s="129"/>
      <c r="I1024" s="129"/>
      <c r="J1024" s="128">
        <f>B1024*C1024*D1024*E1024</f>
        <v>77.5625</v>
      </c>
      <c r="K1024" s="129" t="s">
        <v>442</v>
      </c>
    </row>
    <row r="1025" spans="1:11" x14ac:dyDescent="0.25">
      <c r="A1025" s="284" t="s">
        <v>565</v>
      </c>
      <c r="B1025" s="285">
        <v>0.5</v>
      </c>
      <c r="C1025" s="127">
        <v>3</v>
      </c>
      <c r="D1025" s="127">
        <v>2</v>
      </c>
      <c r="E1025" s="127">
        <v>2.5</v>
      </c>
      <c r="F1025" s="129"/>
      <c r="G1025" s="129"/>
      <c r="H1025" s="129"/>
      <c r="I1025" s="129"/>
      <c r="J1025" s="128">
        <f>B1025*C1025*D1025*E1025</f>
        <v>7.5</v>
      </c>
      <c r="K1025" s="129" t="s">
        <v>442</v>
      </c>
    </row>
    <row r="1026" spans="1:11" x14ac:dyDescent="0.25">
      <c r="A1026" s="284" t="s">
        <v>689</v>
      </c>
      <c r="B1026" s="285">
        <v>0.5</v>
      </c>
      <c r="C1026" s="127">
        <v>3.5</v>
      </c>
      <c r="D1026" s="127">
        <v>8</v>
      </c>
      <c r="E1026" s="127">
        <v>2.5</v>
      </c>
      <c r="F1026" s="280"/>
      <c r="G1026" s="129"/>
      <c r="H1026" s="129"/>
      <c r="I1026" s="129"/>
      <c r="J1026" s="128">
        <f>B1026*C1026*D1026*E1026</f>
        <v>35</v>
      </c>
      <c r="K1026" s="129" t="s">
        <v>442</v>
      </c>
    </row>
    <row r="1027" spans="1:11" x14ac:dyDescent="0.25">
      <c r="A1027" s="284" t="s">
        <v>690</v>
      </c>
      <c r="B1027" s="127">
        <v>0.5</v>
      </c>
      <c r="C1027" s="127">
        <v>3.5</v>
      </c>
      <c r="D1027" s="127">
        <v>8</v>
      </c>
      <c r="E1027" s="127">
        <v>2.5</v>
      </c>
      <c r="F1027" s="186"/>
      <c r="G1027" s="186"/>
      <c r="H1027" s="186"/>
      <c r="I1027" s="186"/>
      <c r="J1027" s="128">
        <f>B1027*C1027*D1027*E1027</f>
        <v>35</v>
      </c>
      <c r="K1027" s="129" t="s">
        <v>442</v>
      </c>
    </row>
    <row r="1028" spans="1:11" ht="15.75" x14ac:dyDescent="0.3">
      <c r="A1028" s="286"/>
      <c r="B1028" s="205"/>
      <c r="C1028" s="205"/>
      <c r="D1028" s="205"/>
      <c r="E1028" s="247"/>
      <c r="F1028" s="137"/>
      <c r="G1028" s="137"/>
      <c r="H1028" s="137"/>
      <c r="I1028" s="160" t="s">
        <v>14</v>
      </c>
      <c r="J1028" s="283">
        <f>SUM(J1024:J1027)</f>
        <v>155.0625</v>
      </c>
      <c r="K1028" s="139" t="s">
        <v>24</v>
      </c>
    </row>
    <row r="1029" spans="1:11" x14ac:dyDescent="0.25">
      <c r="A1029" s="525"/>
      <c r="B1029" s="525"/>
      <c r="C1029" s="525"/>
      <c r="D1029" s="525"/>
      <c r="E1029" s="525"/>
      <c r="F1029" s="525"/>
      <c r="G1029" s="525"/>
      <c r="H1029" s="525"/>
      <c r="I1029" s="525"/>
      <c r="J1029" s="525"/>
      <c r="K1029" s="525"/>
    </row>
    <row r="1030" spans="1:11" ht="15.75" x14ac:dyDescent="0.3">
      <c r="A1030" s="287"/>
      <c r="B1030" s="140"/>
      <c r="C1030" s="140"/>
      <c r="D1030" s="140"/>
      <c r="E1030" s="288"/>
      <c r="F1030" s="196"/>
      <c r="G1030" s="196"/>
      <c r="H1030" s="196"/>
      <c r="I1030" s="195"/>
      <c r="J1030" s="289"/>
      <c r="K1030" s="290"/>
    </row>
    <row r="1031" spans="1:11" x14ac:dyDescent="0.25">
      <c r="A1031" s="525" t="s">
        <v>688</v>
      </c>
      <c r="B1031" s="537" t="str">
        <f>'PLANILHA DE CUSTO'!D156</f>
        <v>Revestimento cerâmico para piso ou parede, 32 x 66 cm, pei 3, Elizabeth, porcelanato, retificado, linha nevada acetinada ou similar, aplicado com argamassa industrializada ac-iii, rejunte acrílico, exclusive regularização de base ou emboço</v>
      </c>
      <c r="C1031" s="537"/>
      <c r="D1031" s="537"/>
      <c r="E1031" s="537"/>
      <c r="F1031" s="537"/>
      <c r="G1031" s="537"/>
      <c r="H1031" s="537"/>
      <c r="I1031" s="537"/>
      <c r="J1031" s="537"/>
      <c r="K1031" s="537"/>
    </row>
    <row r="1032" spans="1:11" x14ac:dyDescent="0.25">
      <c r="A1032" s="525"/>
      <c r="B1032" s="127" t="s">
        <v>598</v>
      </c>
      <c r="C1032" s="127" t="s">
        <v>599</v>
      </c>
      <c r="D1032" s="127" t="s">
        <v>600</v>
      </c>
      <c r="E1032" s="277" t="s">
        <v>683</v>
      </c>
      <c r="F1032" s="129" t="s">
        <v>680</v>
      </c>
      <c r="G1032" s="129"/>
      <c r="H1032" s="129"/>
      <c r="I1032" s="129"/>
      <c r="J1032" s="128" t="s">
        <v>14</v>
      </c>
      <c r="K1032" s="129" t="s">
        <v>169</v>
      </c>
    </row>
    <row r="1033" spans="1:11" x14ac:dyDescent="0.25">
      <c r="A1033" s="284" t="s">
        <v>513</v>
      </c>
      <c r="B1033" s="127">
        <v>8.11</v>
      </c>
      <c r="C1033" s="127">
        <v>3</v>
      </c>
      <c r="D1033" s="127"/>
      <c r="E1033" s="127">
        <v>0.3</v>
      </c>
      <c r="F1033" s="129">
        <f t="shared" ref="F1033:F1056" si="27">B1033*C1033</f>
        <v>24.33</v>
      </c>
      <c r="G1033" s="129"/>
      <c r="H1033" s="129"/>
      <c r="I1033" s="129"/>
      <c r="J1033" s="128">
        <f t="shared" ref="J1033:J1056" si="28">F1033-E1033</f>
        <v>24.029999999999998</v>
      </c>
      <c r="K1033" s="291" t="s">
        <v>24</v>
      </c>
    </row>
    <row r="1034" spans="1:11" x14ac:dyDescent="0.25">
      <c r="A1034" s="284" t="s">
        <v>511</v>
      </c>
      <c r="B1034" s="127">
        <v>16.11</v>
      </c>
      <c r="C1034" s="127">
        <v>3</v>
      </c>
      <c r="D1034" s="127"/>
      <c r="E1034" s="127">
        <v>0.66</v>
      </c>
      <c r="F1034" s="129">
        <f t="shared" si="27"/>
        <v>48.33</v>
      </c>
      <c r="G1034" s="129"/>
      <c r="H1034" s="129"/>
      <c r="I1034" s="129"/>
      <c r="J1034" s="128">
        <f t="shared" si="28"/>
        <v>47.67</v>
      </c>
      <c r="K1034" s="291" t="s">
        <v>24</v>
      </c>
    </row>
    <row r="1035" spans="1:11" x14ac:dyDescent="0.25">
      <c r="A1035" s="284" t="s">
        <v>510</v>
      </c>
      <c r="B1035" s="127">
        <v>16.09</v>
      </c>
      <c r="C1035" s="127">
        <v>3</v>
      </c>
      <c r="D1035" s="127"/>
      <c r="E1035" s="127">
        <v>0.66</v>
      </c>
      <c r="F1035" s="129">
        <f t="shared" si="27"/>
        <v>48.269999999999996</v>
      </c>
      <c r="G1035" s="129"/>
      <c r="H1035" s="129"/>
      <c r="I1035" s="129"/>
      <c r="J1035" s="128">
        <f t="shared" si="28"/>
        <v>47.61</v>
      </c>
      <c r="K1035" s="291" t="s">
        <v>24</v>
      </c>
    </row>
    <row r="1036" spans="1:11" x14ac:dyDescent="0.25">
      <c r="A1036" s="284" t="s">
        <v>521</v>
      </c>
      <c r="B1036" s="127">
        <v>11.57</v>
      </c>
      <c r="C1036" s="127">
        <v>3</v>
      </c>
      <c r="D1036" s="127"/>
      <c r="E1036" s="127">
        <v>0.66</v>
      </c>
      <c r="F1036" s="129">
        <f t="shared" si="27"/>
        <v>34.71</v>
      </c>
      <c r="G1036" s="129"/>
      <c r="H1036" s="129"/>
      <c r="I1036" s="129"/>
      <c r="J1036" s="128">
        <f t="shared" si="28"/>
        <v>34.050000000000004</v>
      </c>
      <c r="K1036" s="291" t="s">
        <v>24</v>
      </c>
    </row>
    <row r="1037" spans="1:11" x14ac:dyDescent="0.25">
      <c r="A1037" s="284" t="s">
        <v>691</v>
      </c>
      <c r="B1037" s="127">
        <v>17.66</v>
      </c>
      <c r="C1037" s="127">
        <v>3</v>
      </c>
      <c r="D1037" s="127"/>
      <c r="E1037" s="127">
        <v>0.66</v>
      </c>
      <c r="F1037" s="129">
        <f t="shared" si="27"/>
        <v>52.980000000000004</v>
      </c>
      <c r="G1037" s="129"/>
      <c r="H1037" s="129"/>
      <c r="I1037" s="129"/>
      <c r="J1037" s="128">
        <f t="shared" si="28"/>
        <v>52.320000000000007</v>
      </c>
      <c r="K1037" s="291" t="s">
        <v>24</v>
      </c>
    </row>
    <row r="1038" spans="1:11" x14ac:dyDescent="0.25">
      <c r="A1038" s="284" t="s">
        <v>692</v>
      </c>
      <c r="B1038" s="127">
        <v>17.440000000000001</v>
      </c>
      <c r="C1038" s="127">
        <v>3</v>
      </c>
      <c r="D1038" s="127"/>
      <c r="E1038" s="127">
        <v>0.66</v>
      </c>
      <c r="F1038" s="129">
        <f t="shared" si="27"/>
        <v>52.320000000000007</v>
      </c>
      <c r="G1038" s="129"/>
      <c r="H1038" s="129"/>
      <c r="I1038" s="129"/>
      <c r="J1038" s="128">
        <f t="shared" si="28"/>
        <v>51.660000000000011</v>
      </c>
      <c r="K1038" s="291" t="s">
        <v>24</v>
      </c>
    </row>
    <row r="1039" spans="1:11" x14ac:dyDescent="0.25">
      <c r="A1039" s="284" t="s">
        <v>552</v>
      </c>
      <c r="B1039" s="127">
        <v>10.67</v>
      </c>
      <c r="C1039" s="127">
        <v>3</v>
      </c>
      <c r="D1039" s="127"/>
      <c r="E1039" s="127">
        <v>0.66</v>
      </c>
      <c r="F1039" s="129">
        <f t="shared" si="27"/>
        <v>32.01</v>
      </c>
      <c r="G1039" s="129"/>
      <c r="H1039" s="129"/>
      <c r="I1039" s="129"/>
      <c r="J1039" s="128">
        <f t="shared" si="28"/>
        <v>31.349999999999998</v>
      </c>
      <c r="K1039" s="291" t="s">
        <v>24</v>
      </c>
    </row>
    <row r="1040" spans="1:11" x14ac:dyDescent="0.25">
      <c r="A1040" s="284" t="s">
        <v>657</v>
      </c>
      <c r="B1040" s="127">
        <v>8.3800000000000008</v>
      </c>
      <c r="C1040" s="127">
        <v>3</v>
      </c>
      <c r="D1040" s="127"/>
      <c r="E1040" s="127"/>
      <c r="F1040" s="129">
        <f t="shared" si="27"/>
        <v>25.14</v>
      </c>
      <c r="G1040" s="129"/>
      <c r="H1040" s="129"/>
      <c r="I1040" s="129"/>
      <c r="J1040" s="128">
        <f t="shared" si="28"/>
        <v>25.14</v>
      </c>
      <c r="K1040" s="291" t="s">
        <v>24</v>
      </c>
    </row>
    <row r="1041" spans="1:11" x14ac:dyDescent="0.25">
      <c r="A1041" s="284" t="s">
        <v>569</v>
      </c>
      <c r="B1041" s="127">
        <v>9.0399999999999991</v>
      </c>
      <c r="C1041" s="127">
        <v>3</v>
      </c>
      <c r="D1041" s="127"/>
      <c r="E1041" s="127">
        <v>0.3</v>
      </c>
      <c r="F1041" s="129">
        <f t="shared" si="27"/>
        <v>27.119999999999997</v>
      </c>
      <c r="G1041" s="129"/>
      <c r="H1041" s="129"/>
      <c r="I1041" s="129"/>
      <c r="J1041" s="128">
        <f t="shared" si="28"/>
        <v>26.819999999999997</v>
      </c>
      <c r="K1041" s="291" t="s">
        <v>24</v>
      </c>
    </row>
    <row r="1042" spans="1:11" x14ac:dyDescent="0.25">
      <c r="A1042" s="284" t="s">
        <v>561</v>
      </c>
      <c r="B1042" s="127">
        <v>9.5500000000000007</v>
      </c>
      <c r="C1042" s="127">
        <v>3</v>
      </c>
      <c r="D1042" s="127"/>
      <c r="E1042" s="127"/>
      <c r="F1042" s="129">
        <f t="shared" si="27"/>
        <v>28.650000000000002</v>
      </c>
      <c r="G1042" s="129"/>
      <c r="H1042" s="129"/>
      <c r="I1042" s="129"/>
      <c r="J1042" s="128">
        <f t="shared" si="28"/>
        <v>28.650000000000002</v>
      </c>
      <c r="K1042" s="291" t="s">
        <v>24</v>
      </c>
    </row>
    <row r="1043" spans="1:11" x14ac:dyDescent="0.25">
      <c r="A1043" s="284" t="s">
        <v>581</v>
      </c>
      <c r="B1043" s="127">
        <v>7.28</v>
      </c>
      <c r="C1043" s="127">
        <v>3</v>
      </c>
      <c r="D1043" s="127"/>
      <c r="E1043" s="127">
        <v>0.22</v>
      </c>
      <c r="F1043" s="129">
        <f t="shared" si="27"/>
        <v>21.84</v>
      </c>
      <c r="G1043" s="129"/>
      <c r="H1043" s="129"/>
      <c r="I1043" s="129"/>
      <c r="J1043" s="128">
        <f t="shared" si="28"/>
        <v>21.62</v>
      </c>
      <c r="K1043" s="291" t="s">
        <v>24</v>
      </c>
    </row>
    <row r="1044" spans="1:11" x14ac:dyDescent="0.25">
      <c r="A1044" s="284" t="s">
        <v>583</v>
      </c>
      <c r="B1044" s="127">
        <v>7.36</v>
      </c>
      <c r="C1044" s="127">
        <v>3</v>
      </c>
      <c r="D1044" s="127"/>
      <c r="E1044" s="127">
        <v>0.22</v>
      </c>
      <c r="F1044" s="129">
        <f t="shared" si="27"/>
        <v>22.080000000000002</v>
      </c>
      <c r="G1044" s="129"/>
      <c r="H1044" s="129"/>
      <c r="I1044" s="129"/>
      <c r="J1044" s="128">
        <f t="shared" si="28"/>
        <v>21.860000000000003</v>
      </c>
      <c r="K1044" s="291" t="s">
        <v>24</v>
      </c>
    </row>
    <row r="1045" spans="1:11" x14ac:dyDescent="0.25">
      <c r="A1045" s="284" t="s">
        <v>693</v>
      </c>
      <c r="B1045" s="127">
        <v>7.45</v>
      </c>
      <c r="C1045" s="127">
        <v>3</v>
      </c>
      <c r="D1045" s="127"/>
      <c r="E1045" s="127">
        <v>0.3</v>
      </c>
      <c r="F1045" s="129">
        <f t="shared" si="27"/>
        <v>22.35</v>
      </c>
      <c r="G1045" s="129"/>
      <c r="H1045" s="129"/>
      <c r="I1045" s="129"/>
      <c r="J1045" s="128">
        <f t="shared" si="28"/>
        <v>22.05</v>
      </c>
      <c r="K1045" s="291" t="s">
        <v>24</v>
      </c>
    </row>
    <row r="1046" spans="1:11" x14ac:dyDescent="0.25">
      <c r="A1046" s="284" t="s">
        <v>535</v>
      </c>
      <c r="B1046" s="127">
        <v>6.89</v>
      </c>
      <c r="C1046" s="127">
        <v>3</v>
      </c>
      <c r="D1046" s="127"/>
      <c r="E1046" s="127"/>
      <c r="F1046" s="129">
        <f t="shared" si="27"/>
        <v>20.669999999999998</v>
      </c>
      <c r="G1046" s="129"/>
      <c r="H1046" s="129"/>
      <c r="I1046" s="129"/>
      <c r="J1046" s="128">
        <f t="shared" si="28"/>
        <v>20.669999999999998</v>
      </c>
      <c r="K1046" s="291" t="s">
        <v>24</v>
      </c>
    </row>
    <row r="1047" spans="1:11" x14ac:dyDescent="0.25">
      <c r="A1047" s="284" t="s">
        <v>556</v>
      </c>
      <c r="B1047" s="127">
        <v>7</v>
      </c>
      <c r="C1047" s="127">
        <v>3</v>
      </c>
      <c r="D1047" s="127"/>
      <c r="E1047" s="127"/>
      <c r="F1047" s="129">
        <f t="shared" si="27"/>
        <v>21</v>
      </c>
      <c r="G1047" s="129"/>
      <c r="H1047" s="129"/>
      <c r="I1047" s="129"/>
      <c r="J1047" s="128">
        <f t="shared" si="28"/>
        <v>21</v>
      </c>
      <c r="K1047" s="291" t="s">
        <v>24</v>
      </c>
    </row>
    <row r="1048" spans="1:11" x14ac:dyDescent="0.25">
      <c r="A1048" s="284" t="s">
        <v>694</v>
      </c>
      <c r="B1048" s="127">
        <v>7.2</v>
      </c>
      <c r="C1048" s="127">
        <v>3</v>
      </c>
      <c r="D1048" s="127"/>
      <c r="E1048" s="127"/>
      <c r="F1048" s="129">
        <f t="shared" si="27"/>
        <v>21.6</v>
      </c>
      <c r="G1048" s="129"/>
      <c r="H1048" s="129"/>
      <c r="I1048" s="129"/>
      <c r="J1048" s="128">
        <f t="shared" si="28"/>
        <v>21.6</v>
      </c>
      <c r="K1048" s="291" t="s">
        <v>24</v>
      </c>
    </row>
    <row r="1049" spans="1:11" x14ac:dyDescent="0.25">
      <c r="A1049" s="284" t="s">
        <v>695</v>
      </c>
      <c r="B1049" s="127">
        <v>17.68</v>
      </c>
      <c r="C1049" s="127">
        <v>3</v>
      </c>
      <c r="D1049" s="127"/>
      <c r="E1049" s="127">
        <v>6.76</v>
      </c>
      <c r="F1049" s="129">
        <f t="shared" si="27"/>
        <v>53.04</v>
      </c>
      <c r="G1049" s="129"/>
      <c r="H1049" s="129"/>
      <c r="I1049" s="129"/>
      <c r="J1049" s="128">
        <f t="shared" si="28"/>
        <v>46.28</v>
      </c>
      <c r="K1049" s="291" t="s">
        <v>24</v>
      </c>
    </row>
    <row r="1050" spans="1:11" x14ac:dyDescent="0.25">
      <c r="A1050" s="284" t="s">
        <v>536</v>
      </c>
      <c r="B1050" s="127">
        <v>10.6</v>
      </c>
      <c r="C1050" s="127">
        <v>3</v>
      </c>
      <c r="D1050" s="127"/>
      <c r="E1050" s="127"/>
      <c r="F1050" s="129">
        <f t="shared" si="27"/>
        <v>31.799999999999997</v>
      </c>
      <c r="G1050" s="129"/>
      <c r="H1050" s="129"/>
      <c r="I1050" s="129"/>
      <c r="J1050" s="128">
        <f t="shared" si="28"/>
        <v>31.799999999999997</v>
      </c>
      <c r="K1050" s="291" t="s">
        <v>24</v>
      </c>
    </row>
    <row r="1051" spans="1:11" x14ac:dyDescent="0.25">
      <c r="A1051" s="284" t="s">
        <v>696</v>
      </c>
      <c r="B1051" s="127">
        <v>8.4</v>
      </c>
      <c r="C1051" s="127">
        <v>3</v>
      </c>
      <c r="D1051" s="127"/>
      <c r="E1051" s="127"/>
      <c r="F1051" s="129">
        <f t="shared" si="27"/>
        <v>25.200000000000003</v>
      </c>
      <c r="G1051" s="129"/>
      <c r="H1051" s="129"/>
      <c r="I1051" s="129"/>
      <c r="J1051" s="128">
        <f t="shared" si="28"/>
        <v>25.200000000000003</v>
      </c>
      <c r="K1051" s="291" t="s">
        <v>24</v>
      </c>
    </row>
    <row r="1052" spans="1:11" x14ac:dyDescent="0.25">
      <c r="A1052" s="284" t="s">
        <v>534</v>
      </c>
      <c r="B1052" s="127">
        <v>16.14</v>
      </c>
      <c r="C1052" s="127">
        <v>3</v>
      </c>
      <c r="D1052" s="127"/>
      <c r="E1052" s="127"/>
      <c r="F1052" s="129">
        <f t="shared" si="27"/>
        <v>48.42</v>
      </c>
      <c r="G1052" s="129"/>
      <c r="H1052" s="129"/>
      <c r="I1052" s="129"/>
      <c r="J1052" s="128">
        <f t="shared" si="28"/>
        <v>48.42</v>
      </c>
      <c r="K1052" s="291" t="s">
        <v>24</v>
      </c>
    </row>
    <row r="1053" spans="1:11" x14ac:dyDescent="0.25">
      <c r="A1053" s="284" t="s">
        <v>667</v>
      </c>
      <c r="B1053" s="127">
        <v>22.42</v>
      </c>
      <c r="C1053" s="127">
        <v>3</v>
      </c>
      <c r="D1053" s="127"/>
      <c r="E1053" s="127">
        <v>1.2</v>
      </c>
      <c r="F1053" s="129">
        <f t="shared" si="27"/>
        <v>67.260000000000005</v>
      </c>
      <c r="G1053" s="129"/>
      <c r="H1053" s="129"/>
      <c r="I1053" s="129"/>
      <c r="J1053" s="128">
        <f t="shared" si="28"/>
        <v>66.06</v>
      </c>
      <c r="K1053" s="291" t="s">
        <v>24</v>
      </c>
    </row>
    <row r="1054" spans="1:11" x14ac:dyDescent="0.25">
      <c r="A1054" s="284" t="s">
        <v>646</v>
      </c>
      <c r="B1054" s="127">
        <v>16.13</v>
      </c>
      <c r="C1054" s="127">
        <v>3</v>
      </c>
      <c r="D1054" s="127"/>
      <c r="E1054" s="127">
        <v>0.66</v>
      </c>
      <c r="F1054" s="129">
        <f t="shared" si="27"/>
        <v>48.39</v>
      </c>
      <c r="G1054" s="129"/>
      <c r="H1054" s="129"/>
      <c r="I1054" s="129"/>
      <c r="J1054" s="128">
        <f t="shared" si="28"/>
        <v>47.730000000000004</v>
      </c>
      <c r="K1054" s="291" t="s">
        <v>24</v>
      </c>
    </row>
    <row r="1055" spans="1:11" x14ac:dyDescent="0.25">
      <c r="A1055" s="284" t="s">
        <v>646</v>
      </c>
      <c r="B1055" s="127">
        <v>16.13</v>
      </c>
      <c r="C1055" s="127">
        <v>3</v>
      </c>
      <c r="D1055" s="127"/>
      <c r="E1055" s="127">
        <v>0.66</v>
      </c>
      <c r="F1055" s="129">
        <f t="shared" si="27"/>
        <v>48.39</v>
      </c>
      <c r="G1055" s="129"/>
      <c r="H1055" s="129"/>
      <c r="I1055" s="129"/>
      <c r="J1055" s="128">
        <f t="shared" si="28"/>
        <v>47.730000000000004</v>
      </c>
      <c r="K1055" s="291" t="s">
        <v>24</v>
      </c>
    </row>
    <row r="1056" spans="1:11" x14ac:dyDescent="0.25">
      <c r="A1056" s="284" t="s">
        <v>532</v>
      </c>
      <c r="B1056" s="127">
        <v>15.17</v>
      </c>
      <c r="C1056" s="127">
        <v>3</v>
      </c>
      <c r="D1056" s="127"/>
      <c r="E1056" s="127"/>
      <c r="F1056" s="129">
        <f t="shared" si="27"/>
        <v>45.51</v>
      </c>
      <c r="G1056" s="129"/>
      <c r="H1056" s="129"/>
      <c r="I1056" s="129"/>
      <c r="J1056" s="128">
        <f t="shared" si="28"/>
        <v>45.51</v>
      </c>
      <c r="K1056" s="291" t="s">
        <v>24</v>
      </c>
    </row>
    <row r="1057" spans="1:11" ht="15.75" x14ac:dyDescent="0.3">
      <c r="A1057" s="286"/>
      <c r="B1057" s="205"/>
      <c r="C1057" s="205"/>
      <c r="D1057" s="205"/>
      <c r="E1057" s="247"/>
      <c r="F1057" s="137"/>
      <c r="G1057" s="137"/>
      <c r="H1057" s="137"/>
      <c r="I1057" s="160" t="s">
        <v>14</v>
      </c>
      <c r="J1057" s="283">
        <f>SUM(J1033:J1056)</f>
        <v>856.83000000000015</v>
      </c>
      <c r="K1057" s="139" t="s">
        <v>24</v>
      </c>
    </row>
    <row r="1058" spans="1:11" ht="15.75" x14ac:dyDescent="0.3">
      <c r="A1058" s="287"/>
      <c r="B1058" s="140"/>
      <c r="C1058" s="140"/>
      <c r="D1058" s="140"/>
      <c r="E1058" s="288"/>
      <c r="F1058" s="196"/>
      <c r="G1058" s="196"/>
      <c r="H1058" s="196"/>
      <c r="I1058" s="195"/>
      <c r="J1058" s="140"/>
      <c r="K1058" s="140"/>
    </row>
    <row r="1059" spans="1:11" x14ac:dyDescent="0.25">
      <c r="A1059" s="525" t="s">
        <v>688</v>
      </c>
      <c r="B1059" s="537" t="str">
        <f>'PLANILHA DE CUSTO'!D157</f>
        <v>Forro de gesso acartonado, cor branca, placa 1243 x 618mm, marca GYPSUM, modelo gessolyne ou similar, instalado</v>
      </c>
      <c r="C1059" s="537"/>
      <c r="D1059" s="537"/>
      <c r="E1059" s="537"/>
      <c r="F1059" s="537"/>
      <c r="G1059" s="537"/>
      <c r="H1059" s="537"/>
      <c r="I1059" s="537"/>
      <c r="J1059" s="537"/>
      <c r="K1059" s="537"/>
    </row>
    <row r="1060" spans="1:11" x14ac:dyDescent="0.25">
      <c r="A1060" s="525"/>
      <c r="B1060" s="127" t="s">
        <v>598</v>
      </c>
      <c r="C1060" s="127" t="s">
        <v>599</v>
      </c>
      <c r="D1060" s="127" t="s">
        <v>600</v>
      </c>
      <c r="E1060" s="277" t="s">
        <v>683</v>
      </c>
      <c r="F1060" s="129" t="s">
        <v>680</v>
      </c>
      <c r="G1060" s="129"/>
      <c r="H1060" s="129"/>
      <c r="I1060" s="129"/>
      <c r="J1060" s="128" t="s">
        <v>14</v>
      </c>
      <c r="K1060" s="129" t="s">
        <v>169</v>
      </c>
    </row>
    <row r="1061" spans="1:11" x14ac:dyDescent="0.25">
      <c r="A1061" s="292" t="s">
        <v>697</v>
      </c>
      <c r="B1061" s="127"/>
      <c r="C1061" s="127"/>
      <c r="D1061" s="127"/>
      <c r="E1061" s="277"/>
      <c r="F1061" s="129">
        <v>27.85</v>
      </c>
      <c r="G1061" s="129"/>
      <c r="H1061" s="129"/>
      <c r="I1061" s="129"/>
      <c r="J1061" s="128">
        <f t="shared" ref="J1061:J1092" si="29">F1061</f>
        <v>27.85</v>
      </c>
      <c r="K1061" s="129" t="s">
        <v>24</v>
      </c>
    </row>
    <row r="1062" spans="1:11" x14ac:dyDescent="0.25">
      <c r="A1062" s="292" t="s">
        <v>698</v>
      </c>
      <c r="B1062" s="127"/>
      <c r="C1062" s="127"/>
      <c r="D1062" s="127"/>
      <c r="E1062" s="277"/>
      <c r="F1062" s="129">
        <v>27.85</v>
      </c>
      <c r="G1062" s="129"/>
      <c r="H1062" s="129"/>
      <c r="I1062" s="129"/>
      <c r="J1062" s="128">
        <f t="shared" si="29"/>
        <v>27.85</v>
      </c>
      <c r="K1062" s="129" t="s">
        <v>24</v>
      </c>
    </row>
    <row r="1063" spans="1:11" x14ac:dyDescent="0.25">
      <c r="A1063" s="292" t="s">
        <v>699</v>
      </c>
      <c r="B1063" s="127"/>
      <c r="C1063" s="127"/>
      <c r="D1063" s="127"/>
      <c r="E1063" s="277"/>
      <c r="F1063" s="129">
        <v>32.950000000000003</v>
      </c>
      <c r="G1063" s="129"/>
      <c r="H1063" s="129"/>
      <c r="I1063" s="129"/>
      <c r="J1063" s="128">
        <f t="shared" si="29"/>
        <v>32.950000000000003</v>
      </c>
      <c r="K1063" s="129" t="s">
        <v>24</v>
      </c>
    </row>
    <row r="1064" spans="1:11" x14ac:dyDescent="0.25">
      <c r="A1064" s="292" t="s">
        <v>513</v>
      </c>
      <c r="B1064" s="127"/>
      <c r="C1064" s="127"/>
      <c r="D1064" s="127"/>
      <c r="E1064" s="277"/>
      <c r="F1064" s="129">
        <v>4</v>
      </c>
      <c r="G1064" s="129"/>
      <c r="H1064" s="129"/>
      <c r="I1064" s="129"/>
      <c r="J1064" s="128">
        <f t="shared" si="29"/>
        <v>4</v>
      </c>
      <c r="K1064" s="129" t="s">
        <v>24</v>
      </c>
    </row>
    <row r="1065" spans="1:11" ht="25.5" x14ac:dyDescent="0.25">
      <c r="A1065" s="292" t="s">
        <v>700</v>
      </c>
      <c r="B1065" s="127"/>
      <c r="C1065" s="127"/>
      <c r="D1065" s="127"/>
      <c r="E1065" s="277"/>
      <c r="F1065" s="129">
        <v>17.48</v>
      </c>
      <c r="G1065" s="129"/>
      <c r="H1065" s="129"/>
      <c r="I1065" s="129"/>
      <c r="J1065" s="128">
        <f t="shared" si="29"/>
        <v>17.48</v>
      </c>
      <c r="K1065" s="129" t="s">
        <v>24</v>
      </c>
    </row>
    <row r="1066" spans="1:11" x14ac:dyDescent="0.25">
      <c r="A1066" s="292" t="s">
        <v>701</v>
      </c>
      <c r="B1066" s="127"/>
      <c r="C1066" s="127"/>
      <c r="D1066" s="127"/>
      <c r="E1066" s="277"/>
      <c r="F1066" s="129">
        <v>14.96</v>
      </c>
      <c r="G1066" s="129"/>
      <c r="H1066" s="129"/>
      <c r="I1066" s="129"/>
      <c r="J1066" s="128">
        <f t="shared" si="29"/>
        <v>14.96</v>
      </c>
      <c r="K1066" s="129" t="s">
        <v>24</v>
      </c>
    </row>
    <row r="1067" spans="1:11" x14ac:dyDescent="0.25">
      <c r="A1067" s="292" t="s">
        <v>702</v>
      </c>
      <c r="B1067" s="127"/>
      <c r="C1067" s="127"/>
      <c r="D1067" s="127"/>
      <c r="E1067" s="277"/>
      <c r="F1067" s="129">
        <v>14.91</v>
      </c>
      <c r="G1067" s="129"/>
      <c r="H1067" s="129"/>
      <c r="I1067" s="129"/>
      <c r="J1067" s="128">
        <f t="shared" si="29"/>
        <v>14.91</v>
      </c>
      <c r="K1067" s="129" t="s">
        <v>24</v>
      </c>
    </row>
    <row r="1068" spans="1:11" ht="25.5" x14ac:dyDescent="0.25">
      <c r="A1068" s="292" t="s">
        <v>703</v>
      </c>
      <c r="B1068" s="127"/>
      <c r="C1068" s="127"/>
      <c r="D1068" s="127"/>
      <c r="E1068" s="277"/>
      <c r="F1068" s="129">
        <v>23.48</v>
      </c>
      <c r="G1068" s="129"/>
      <c r="H1068" s="129"/>
      <c r="I1068" s="129"/>
      <c r="J1068" s="128">
        <f t="shared" si="29"/>
        <v>23.48</v>
      </c>
      <c r="K1068" s="129" t="s">
        <v>24</v>
      </c>
    </row>
    <row r="1069" spans="1:11" x14ac:dyDescent="0.25">
      <c r="A1069" s="292" t="s">
        <v>506</v>
      </c>
      <c r="B1069" s="127"/>
      <c r="C1069" s="127"/>
      <c r="D1069" s="127"/>
      <c r="E1069" s="277"/>
      <c r="F1069" s="129">
        <v>21.11</v>
      </c>
      <c r="G1069" s="129"/>
      <c r="H1069" s="129"/>
      <c r="I1069" s="129"/>
      <c r="J1069" s="128">
        <f t="shared" si="29"/>
        <v>21.11</v>
      </c>
      <c r="K1069" s="129" t="s">
        <v>24</v>
      </c>
    </row>
    <row r="1070" spans="1:11" x14ac:dyDescent="0.25">
      <c r="A1070" s="292" t="s">
        <v>704</v>
      </c>
      <c r="B1070" s="127"/>
      <c r="C1070" s="127"/>
      <c r="D1070" s="127"/>
      <c r="E1070" s="277"/>
      <c r="F1070" s="129">
        <v>13.38</v>
      </c>
      <c r="G1070" s="129"/>
      <c r="H1070" s="129"/>
      <c r="I1070" s="129"/>
      <c r="J1070" s="128">
        <f t="shared" si="29"/>
        <v>13.38</v>
      </c>
      <c r="K1070" s="129" t="s">
        <v>24</v>
      </c>
    </row>
    <row r="1071" spans="1:11" ht="25.5" x14ac:dyDescent="0.25">
      <c r="A1071" s="292" t="s">
        <v>705</v>
      </c>
      <c r="B1071" s="127"/>
      <c r="C1071" s="127"/>
      <c r="D1071" s="127"/>
      <c r="E1071" s="277"/>
      <c r="F1071" s="129">
        <v>22</v>
      </c>
      <c r="G1071" s="129"/>
      <c r="H1071" s="129"/>
      <c r="I1071" s="129"/>
      <c r="J1071" s="128">
        <f t="shared" si="29"/>
        <v>22</v>
      </c>
      <c r="K1071" s="129" t="s">
        <v>24</v>
      </c>
    </row>
    <row r="1072" spans="1:11" ht="25.5" x14ac:dyDescent="0.25">
      <c r="A1072" s="292" t="s">
        <v>706</v>
      </c>
      <c r="B1072" s="127"/>
      <c r="C1072" s="127"/>
      <c r="D1072" s="127"/>
      <c r="E1072" s="277"/>
      <c r="F1072" s="129">
        <v>23</v>
      </c>
      <c r="G1072" s="129"/>
      <c r="H1072" s="129"/>
      <c r="I1072" s="129"/>
      <c r="J1072" s="128">
        <f t="shared" si="29"/>
        <v>23</v>
      </c>
      <c r="K1072" s="129" t="s">
        <v>24</v>
      </c>
    </row>
    <row r="1073" spans="1:11" x14ac:dyDescent="0.25">
      <c r="A1073" s="292" t="s">
        <v>588</v>
      </c>
      <c r="B1073" s="127"/>
      <c r="C1073" s="127"/>
      <c r="D1073" s="127"/>
      <c r="E1073" s="277"/>
      <c r="F1073" s="129">
        <v>21.2</v>
      </c>
      <c r="G1073" s="129"/>
      <c r="H1073" s="129"/>
      <c r="I1073" s="129"/>
      <c r="J1073" s="128">
        <f t="shared" si="29"/>
        <v>21.2</v>
      </c>
      <c r="K1073" s="129" t="s">
        <v>24</v>
      </c>
    </row>
    <row r="1074" spans="1:11" x14ac:dyDescent="0.25">
      <c r="A1074" s="292" t="s">
        <v>525</v>
      </c>
      <c r="B1074" s="127"/>
      <c r="C1074" s="127"/>
      <c r="D1074" s="127"/>
      <c r="E1074" s="277"/>
      <c r="F1074" s="129">
        <v>10.88</v>
      </c>
      <c r="G1074" s="129"/>
      <c r="H1074" s="129"/>
      <c r="I1074" s="129"/>
      <c r="J1074" s="128">
        <f t="shared" si="29"/>
        <v>10.88</v>
      </c>
      <c r="K1074" s="129" t="s">
        <v>24</v>
      </c>
    </row>
    <row r="1075" spans="1:11" x14ac:dyDescent="0.25">
      <c r="A1075" s="292" t="s">
        <v>707</v>
      </c>
      <c r="B1075" s="127"/>
      <c r="C1075" s="127"/>
      <c r="D1075" s="127"/>
      <c r="E1075" s="277"/>
      <c r="F1075" s="129">
        <v>4.17</v>
      </c>
      <c r="G1075" s="129"/>
      <c r="H1075" s="129"/>
      <c r="I1075" s="129"/>
      <c r="J1075" s="128">
        <f t="shared" si="29"/>
        <v>4.17</v>
      </c>
      <c r="K1075" s="129" t="s">
        <v>24</v>
      </c>
    </row>
    <row r="1076" spans="1:11" x14ac:dyDescent="0.25">
      <c r="A1076" s="292" t="s">
        <v>588</v>
      </c>
      <c r="B1076" s="127"/>
      <c r="C1076" s="127"/>
      <c r="D1076" s="127"/>
      <c r="E1076" s="277"/>
      <c r="F1076" s="129">
        <f>18.41+18.43+8.28+8.5+13.83+48.421+25.4+10.03</f>
        <v>151.30100000000002</v>
      </c>
      <c r="G1076" s="129"/>
      <c r="H1076" s="129"/>
      <c r="I1076" s="129"/>
      <c r="J1076" s="128">
        <f t="shared" si="29"/>
        <v>151.30100000000002</v>
      </c>
      <c r="K1076" s="129" t="s">
        <v>24</v>
      </c>
    </row>
    <row r="1077" spans="1:11" x14ac:dyDescent="0.25">
      <c r="A1077" s="292" t="s">
        <v>708</v>
      </c>
      <c r="B1077" s="127"/>
      <c r="C1077" s="127"/>
      <c r="D1077" s="127"/>
      <c r="E1077" s="277"/>
      <c r="F1077" s="129">
        <v>23</v>
      </c>
      <c r="G1077" s="129"/>
      <c r="H1077" s="129"/>
      <c r="I1077" s="129"/>
      <c r="J1077" s="128">
        <f t="shared" si="29"/>
        <v>23</v>
      </c>
      <c r="K1077" s="129" t="s">
        <v>24</v>
      </c>
    </row>
    <row r="1078" spans="1:11" ht="25.5" x14ac:dyDescent="0.25">
      <c r="A1078" s="292" t="s">
        <v>709</v>
      </c>
      <c r="B1078" s="127"/>
      <c r="C1078" s="127"/>
      <c r="D1078" s="127"/>
      <c r="E1078" s="277"/>
      <c r="F1078" s="129">
        <v>23</v>
      </c>
      <c r="G1078" s="129"/>
      <c r="H1078" s="129"/>
      <c r="I1078" s="129"/>
      <c r="J1078" s="128">
        <f t="shared" si="29"/>
        <v>23</v>
      </c>
      <c r="K1078" s="129" t="s">
        <v>24</v>
      </c>
    </row>
    <row r="1079" spans="1:11" x14ac:dyDescent="0.25">
      <c r="A1079" s="292" t="s">
        <v>522</v>
      </c>
      <c r="B1079" s="127"/>
      <c r="C1079" s="127"/>
      <c r="D1079" s="127"/>
      <c r="E1079" s="277"/>
      <c r="F1079" s="129">
        <v>13.06</v>
      </c>
      <c r="G1079" s="129"/>
      <c r="H1079" s="129"/>
      <c r="I1079" s="129"/>
      <c r="J1079" s="128">
        <f t="shared" si="29"/>
        <v>13.06</v>
      </c>
      <c r="K1079" s="129" t="s">
        <v>24</v>
      </c>
    </row>
    <row r="1080" spans="1:11" x14ac:dyDescent="0.25">
      <c r="A1080" s="292" t="s">
        <v>521</v>
      </c>
      <c r="B1080" s="127"/>
      <c r="C1080" s="127"/>
      <c r="D1080" s="127"/>
      <c r="E1080" s="277"/>
      <c r="F1080" s="129">
        <v>8.4</v>
      </c>
      <c r="G1080" s="129"/>
      <c r="H1080" s="129"/>
      <c r="I1080" s="129"/>
      <c r="J1080" s="128">
        <f t="shared" si="29"/>
        <v>8.4</v>
      </c>
      <c r="K1080" s="129" t="s">
        <v>24</v>
      </c>
    </row>
    <row r="1081" spans="1:11" x14ac:dyDescent="0.25">
      <c r="A1081" s="292" t="s">
        <v>691</v>
      </c>
      <c r="B1081" s="127"/>
      <c r="C1081" s="127"/>
      <c r="D1081" s="127"/>
      <c r="E1081" s="277"/>
      <c r="F1081" s="129">
        <v>17.579999999999998</v>
      </c>
      <c r="G1081" s="129"/>
      <c r="H1081" s="129"/>
      <c r="I1081" s="129"/>
      <c r="J1081" s="128">
        <f t="shared" si="29"/>
        <v>17.579999999999998</v>
      </c>
      <c r="K1081" s="129" t="s">
        <v>24</v>
      </c>
    </row>
    <row r="1082" spans="1:11" x14ac:dyDescent="0.25">
      <c r="A1082" s="292" t="s">
        <v>692</v>
      </c>
      <c r="B1082" s="127"/>
      <c r="C1082" s="127"/>
      <c r="D1082" s="127"/>
      <c r="E1082" s="277"/>
      <c r="F1082" s="129">
        <v>17.02</v>
      </c>
      <c r="G1082" s="129"/>
      <c r="H1082" s="129"/>
      <c r="I1082" s="129"/>
      <c r="J1082" s="128">
        <f t="shared" si="29"/>
        <v>17.02</v>
      </c>
      <c r="K1082" s="129" t="s">
        <v>24</v>
      </c>
    </row>
    <row r="1083" spans="1:11" x14ac:dyDescent="0.25">
      <c r="A1083" s="284" t="s">
        <v>518</v>
      </c>
      <c r="B1083" s="285"/>
      <c r="C1083" s="127"/>
      <c r="D1083" s="127"/>
      <c r="E1083" s="127"/>
      <c r="F1083" s="129">
        <v>19.55</v>
      </c>
      <c r="G1083" s="129"/>
      <c r="H1083" s="129"/>
      <c r="I1083" s="129"/>
      <c r="J1083" s="128">
        <f t="shared" si="29"/>
        <v>19.55</v>
      </c>
      <c r="K1083" s="129" t="s">
        <v>24</v>
      </c>
    </row>
    <row r="1084" spans="1:11" ht="20.100000000000001" customHeight="1" x14ac:dyDescent="0.25">
      <c r="A1084" s="284" t="s">
        <v>591</v>
      </c>
      <c r="B1084" s="285"/>
      <c r="C1084" s="127"/>
      <c r="D1084" s="127"/>
      <c r="E1084" s="127"/>
      <c r="F1084" s="129">
        <v>138.15</v>
      </c>
      <c r="G1084" s="129"/>
      <c r="H1084" s="129"/>
      <c r="I1084" s="129"/>
      <c r="J1084" s="128">
        <f t="shared" si="29"/>
        <v>138.15</v>
      </c>
      <c r="K1084" s="129" t="s">
        <v>24</v>
      </c>
    </row>
    <row r="1085" spans="1:11" x14ac:dyDescent="0.25">
      <c r="A1085" s="284" t="s">
        <v>557</v>
      </c>
      <c r="B1085" s="285"/>
      <c r="C1085" s="127"/>
      <c r="D1085" s="127"/>
      <c r="E1085" s="127"/>
      <c r="F1085" s="129">
        <v>24.57</v>
      </c>
      <c r="G1085" s="129"/>
      <c r="H1085" s="129"/>
      <c r="I1085" s="129"/>
      <c r="J1085" s="128">
        <f t="shared" si="29"/>
        <v>24.57</v>
      </c>
      <c r="K1085" s="129" t="s">
        <v>24</v>
      </c>
    </row>
    <row r="1086" spans="1:11" x14ac:dyDescent="0.25">
      <c r="A1086" s="284" t="s">
        <v>565</v>
      </c>
      <c r="B1086" s="285"/>
      <c r="C1086" s="127"/>
      <c r="D1086" s="127"/>
      <c r="E1086" s="127"/>
      <c r="F1086" s="129">
        <v>7.99</v>
      </c>
      <c r="G1086" s="129"/>
      <c r="H1086" s="129"/>
      <c r="I1086" s="129"/>
      <c r="J1086" s="128">
        <f t="shared" si="29"/>
        <v>7.99</v>
      </c>
      <c r="K1086" s="129" t="s">
        <v>24</v>
      </c>
    </row>
    <row r="1087" spans="1:11" x14ac:dyDescent="0.25">
      <c r="A1087" s="284" t="s">
        <v>560</v>
      </c>
      <c r="B1087" s="285"/>
      <c r="C1087" s="127"/>
      <c r="D1087" s="127"/>
      <c r="E1087" s="127"/>
      <c r="F1087" s="129">
        <v>18.22</v>
      </c>
      <c r="G1087" s="129"/>
      <c r="H1087" s="129"/>
      <c r="I1087" s="129"/>
      <c r="J1087" s="128">
        <f t="shared" si="29"/>
        <v>18.22</v>
      </c>
      <c r="K1087" s="129" t="s">
        <v>24</v>
      </c>
    </row>
    <row r="1088" spans="1:11" x14ac:dyDescent="0.25">
      <c r="A1088" s="284" t="s">
        <v>561</v>
      </c>
      <c r="B1088" s="285"/>
      <c r="C1088" s="127"/>
      <c r="D1088" s="127"/>
      <c r="E1088" s="127"/>
      <c r="F1088" s="129">
        <v>4.8099999999999996</v>
      </c>
      <c r="G1088" s="129"/>
      <c r="H1088" s="129"/>
      <c r="I1088" s="129"/>
      <c r="J1088" s="128">
        <f t="shared" si="29"/>
        <v>4.8099999999999996</v>
      </c>
      <c r="K1088" s="129" t="s">
        <v>24</v>
      </c>
    </row>
    <row r="1089" spans="1:11" x14ac:dyDescent="0.25">
      <c r="A1089" s="284" t="s">
        <v>552</v>
      </c>
      <c r="B1089" s="285"/>
      <c r="C1089" s="127"/>
      <c r="D1089" s="127"/>
      <c r="E1089" s="127"/>
      <c r="F1089" s="129">
        <v>4.24</v>
      </c>
      <c r="G1089" s="129"/>
      <c r="H1089" s="129"/>
      <c r="I1089" s="129"/>
      <c r="J1089" s="128">
        <f t="shared" si="29"/>
        <v>4.24</v>
      </c>
      <c r="K1089" s="129" t="s">
        <v>24</v>
      </c>
    </row>
    <row r="1090" spans="1:11" x14ac:dyDescent="0.25">
      <c r="A1090" s="284" t="s">
        <v>710</v>
      </c>
      <c r="B1090" s="285"/>
      <c r="C1090" s="127"/>
      <c r="D1090" s="127"/>
      <c r="E1090" s="127"/>
      <c r="F1090" s="129">
        <v>3.74</v>
      </c>
      <c r="G1090" s="129"/>
      <c r="H1090" s="129"/>
      <c r="I1090" s="129"/>
      <c r="J1090" s="128">
        <f t="shared" si="29"/>
        <v>3.74</v>
      </c>
      <c r="K1090" s="129" t="s">
        <v>24</v>
      </c>
    </row>
    <row r="1091" spans="1:11" x14ac:dyDescent="0.25">
      <c r="A1091" s="284" t="s">
        <v>711</v>
      </c>
      <c r="B1091" s="285"/>
      <c r="C1091" s="127"/>
      <c r="D1091" s="127"/>
      <c r="E1091" s="127"/>
      <c r="F1091" s="129">
        <v>59.49</v>
      </c>
      <c r="G1091" s="129"/>
      <c r="H1091" s="129"/>
      <c r="I1091" s="129"/>
      <c r="J1091" s="128">
        <f t="shared" si="29"/>
        <v>59.49</v>
      </c>
      <c r="K1091" s="129" t="s">
        <v>24</v>
      </c>
    </row>
    <row r="1092" spans="1:11" ht="25.5" x14ac:dyDescent="0.25">
      <c r="A1092" s="284" t="s">
        <v>712</v>
      </c>
      <c r="B1092" s="285"/>
      <c r="C1092" s="127"/>
      <c r="D1092" s="127"/>
      <c r="E1092" s="127"/>
      <c r="F1092" s="129">
        <v>3.72</v>
      </c>
      <c r="G1092" s="129"/>
      <c r="H1092" s="129"/>
      <c r="I1092" s="129"/>
      <c r="J1092" s="128">
        <f t="shared" si="29"/>
        <v>3.72</v>
      </c>
      <c r="K1092" s="129" t="s">
        <v>24</v>
      </c>
    </row>
    <row r="1093" spans="1:11" x14ac:dyDescent="0.25">
      <c r="A1093" s="284" t="s">
        <v>568</v>
      </c>
      <c r="B1093" s="285"/>
      <c r="C1093" s="127"/>
      <c r="D1093" s="127"/>
      <c r="E1093" s="127"/>
      <c r="F1093" s="129">
        <v>4.08</v>
      </c>
      <c r="G1093" s="129"/>
      <c r="H1093" s="129"/>
      <c r="I1093" s="129"/>
      <c r="J1093" s="128">
        <f t="shared" ref="J1093:J1119" si="30">F1093</f>
        <v>4.08</v>
      </c>
      <c r="K1093" s="129" t="s">
        <v>24</v>
      </c>
    </row>
    <row r="1094" spans="1:11" x14ac:dyDescent="0.25">
      <c r="A1094" s="284" t="s">
        <v>569</v>
      </c>
      <c r="B1094" s="285"/>
      <c r="C1094" s="127"/>
      <c r="D1094" s="127"/>
      <c r="E1094" s="127"/>
      <c r="F1094" s="129">
        <v>6.3</v>
      </c>
      <c r="G1094" s="129"/>
      <c r="H1094" s="129"/>
      <c r="I1094" s="129"/>
      <c r="J1094" s="128">
        <f t="shared" si="30"/>
        <v>6.3</v>
      </c>
      <c r="K1094" s="129" t="s">
        <v>24</v>
      </c>
    </row>
    <row r="1095" spans="1:11" x14ac:dyDescent="0.25">
      <c r="A1095" s="284" t="s">
        <v>570</v>
      </c>
      <c r="B1095" s="285"/>
      <c r="C1095" s="127"/>
      <c r="D1095" s="127"/>
      <c r="E1095" s="127"/>
      <c r="F1095" s="129">
        <f>10+2.98</f>
        <v>12.98</v>
      </c>
      <c r="G1095" s="129"/>
      <c r="H1095" s="129"/>
      <c r="I1095" s="129"/>
      <c r="J1095" s="128">
        <f t="shared" si="30"/>
        <v>12.98</v>
      </c>
      <c r="K1095" s="129" t="s">
        <v>24</v>
      </c>
    </row>
    <row r="1096" spans="1:11" x14ac:dyDescent="0.25">
      <c r="A1096" s="284" t="s">
        <v>713</v>
      </c>
      <c r="B1096" s="285"/>
      <c r="C1096" s="127"/>
      <c r="D1096" s="127"/>
      <c r="E1096" s="127"/>
      <c r="F1096" s="129">
        <f>16.43+2.33+4.88</f>
        <v>23.639999999999997</v>
      </c>
      <c r="G1096" s="129"/>
      <c r="H1096" s="129"/>
      <c r="I1096" s="129"/>
      <c r="J1096" s="128">
        <f t="shared" si="30"/>
        <v>23.639999999999997</v>
      </c>
      <c r="K1096" s="129" t="s">
        <v>24</v>
      </c>
    </row>
    <row r="1097" spans="1:11" x14ac:dyDescent="0.25">
      <c r="A1097" s="284" t="s">
        <v>714</v>
      </c>
      <c r="B1097" s="285"/>
      <c r="C1097" s="127"/>
      <c r="D1097" s="127"/>
      <c r="E1097" s="127"/>
      <c r="F1097" s="129">
        <v>12.39</v>
      </c>
      <c r="G1097" s="129"/>
      <c r="H1097" s="129"/>
      <c r="I1097" s="129"/>
      <c r="J1097" s="128">
        <f t="shared" si="30"/>
        <v>12.39</v>
      </c>
      <c r="K1097" s="129" t="s">
        <v>24</v>
      </c>
    </row>
    <row r="1098" spans="1:11" x14ac:dyDescent="0.25">
      <c r="A1098" s="284" t="s">
        <v>715</v>
      </c>
      <c r="B1098" s="285"/>
      <c r="C1098" s="127"/>
      <c r="D1098" s="127"/>
      <c r="E1098" s="127"/>
      <c r="F1098" s="129">
        <v>13.77</v>
      </c>
      <c r="G1098" s="129"/>
      <c r="H1098" s="129"/>
      <c r="I1098" s="129"/>
      <c r="J1098" s="128">
        <f t="shared" si="30"/>
        <v>13.77</v>
      </c>
      <c r="K1098" s="129" t="s">
        <v>24</v>
      </c>
    </row>
    <row r="1099" spans="1:11" x14ac:dyDescent="0.25">
      <c r="A1099" s="284" t="s">
        <v>579</v>
      </c>
      <c r="B1099" s="285"/>
      <c r="C1099" s="127"/>
      <c r="D1099" s="127"/>
      <c r="E1099" s="127"/>
      <c r="F1099" s="129">
        <v>15.3</v>
      </c>
      <c r="G1099" s="129"/>
      <c r="H1099" s="129"/>
      <c r="I1099" s="129"/>
      <c r="J1099" s="128">
        <f t="shared" si="30"/>
        <v>15.3</v>
      </c>
      <c r="K1099" s="129" t="s">
        <v>24</v>
      </c>
    </row>
    <row r="1100" spans="1:11" x14ac:dyDescent="0.25">
      <c r="A1100" s="284" t="s">
        <v>716</v>
      </c>
      <c r="B1100" s="285"/>
      <c r="C1100" s="127"/>
      <c r="D1100" s="127"/>
      <c r="E1100" s="127"/>
      <c r="F1100" s="129">
        <v>23.71</v>
      </c>
      <c r="G1100" s="129"/>
      <c r="H1100" s="129"/>
      <c r="I1100" s="129"/>
      <c r="J1100" s="128">
        <f t="shared" si="30"/>
        <v>23.71</v>
      </c>
      <c r="K1100" s="129" t="s">
        <v>24</v>
      </c>
    </row>
    <row r="1101" spans="1:11" x14ac:dyDescent="0.25">
      <c r="A1101" s="284" t="s">
        <v>551</v>
      </c>
      <c r="B1101" s="285"/>
      <c r="C1101" s="127"/>
      <c r="D1101" s="127"/>
      <c r="E1101" s="127"/>
      <c r="F1101" s="129">
        <v>18.97</v>
      </c>
      <c r="G1101" s="129"/>
      <c r="H1101" s="129"/>
      <c r="I1101" s="129"/>
      <c r="J1101" s="128">
        <f t="shared" si="30"/>
        <v>18.97</v>
      </c>
      <c r="K1101" s="129" t="s">
        <v>24</v>
      </c>
    </row>
    <row r="1102" spans="1:11" x14ac:dyDescent="0.25">
      <c r="A1102" s="284" t="s">
        <v>717</v>
      </c>
      <c r="B1102" s="285"/>
      <c r="C1102" s="127"/>
      <c r="D1102" s="127"/>
      <c r="E1102" s="127"/>
      <c r="F1102" s="129">
        <v>3.35</v>
      </c>
      <c r="G1102" s="129"/>
      <c r="H1102" s="129"/>
      <c r="I1102" s="129"/>
      <c r="J1102" s="128">
        <f t="shared" si="30"/>
        <v>3.35</v>
      </c>
      <c r="K1102" s="129" t="s">
        <v>24</v>
      </c>
    </row>
    <row r="1103" spans="1:11" x14ac:dyDescent="0.25">
      <c r="A1103" s="284" t="s">
        <v>550</v>
      </c>
      <c r="B1103" s="285"/>
      <c r="C1103" s="127"/>
      <c r="D1103" s="127"/>
      <c r="E1103" s="127"/>
      <c r="F1103" s="129">
        <v>17.38</v>
      </c>
      <c r="G1103" s="129"/>
      <c r="H1103" s="129"/>
      <c r="I1103" s="129"/>
      <c r="J1103" s="128">
        <f t="shared" si="30"/>
        <v>17.38</v>
      </c>
      <c r="K1103" s="129" t="s">
        <v>24</v>
      </c>
    </row>
    <row r="1104" spans="1:11" x14ac:dyDescent="0.25">
      <c r="A1104" s="284" t="s">
        <v>549</v>
      </c>
      <c r="B1104" s="285"/>
      <c r="C1104" s="127"/>
      <c r="D1104" s="127"/>
      <c r="E1104" s="127"/>
      <c r="F1104" s="129">
        <v>17.38</v>
      </c>
      <c r="G1104" s="129"/>
      <c r="H1104" s="129"/>
      <c r="I1104" s="129"/>
      <c r="J1104" s="128">
        <f t="shared" si="30"/>
        <v>17.38</v>
      </c>
      <c r="K1104" s="129" t="s">
        <v>24</v>
      </c>
    </row>
    <row r="1105" spans="1:11" x14ac:dyDescent="0.25">
      <c r="A1105" s="284" t="s">
        <v>718</v>
      </c>
      <c r="B1105" s="285"/>
      <c r="C1105" s="127"/>
      <c r="D1105" s="127"/>
      <c r="E1105" s="127"/>
      <c r="F1105" s="129">
        <v>18.64</v>
      </c>
      <c r="G1105" s="129"/>
      <c r="H1105" s="129"/>
      <c r="I1105" s="129"/>
      <c r="J1105" s="128">
        <f t="shared" si="30"/>
        <v>18.64</v>
      </c>
      <c r="K1105" s="129" t="s">
        <v>24</v>
      </c>
    </row>
    <row r="1106" spans="1:11" x14ac:dyDescent="0.25">
      <c r="A1106" s="284" t="s">
        <v>546</v>
      </c>
      <c r="B1106" s="285"/>
      <c r="C1106" s="127"/>
      <c r="D1106" s="127"/>
      <c r="E1106" s="127"/>
      <c r="F1106" s="129">
        <v>24.67</v>
      </c>
      <c r="G1106" s="129"/>
      <c r="H1106" s="129"/>
      <c r="I1106" s="129"/>
      <c r="J1106" s="128">
        <f t="shared" si="30"/>
        <v>24.67</v>
      </c>
      <c r="K1106" s="129" t="s">
        <v>24</v>
      </c>
    </row>
    <row r="1107" spans="1:11" x14ac:dyDescent="0.25">
      <c r="A1107" s="284" t="s">
        <v>719</v>
      </c>
      <c r="B1107" s="285"/>
      <c r="C1107" s="127"/>
      <c r="D1107" s="127"/>
      <c r="E1107" s="127"/>
      <c r="F1107" s="129">
        <v>6.1</v>
      </c>
      <c r="G1107" s="129"/>
      <c r="H1107" s="129"/>
      <c r="I1107" s="129"/>
      <c r="J1107" s="128">
        <f t="shared" si="30"/>
        <v>6.1</v>
      </c>
      <c r="K1107" s="129" t="s">
        <v>24</v>
      </c>
    </row>
    <row r="1108" spans="1:11" x14ac:dyDescent="0.25">
      <c r="A1108" s="284" t="s">
        <v>720</v>
      </c>
      <c r="B1108" s="285"/>
      <c r="C1108" s="127"/>
      <c r="D1108" s="127"/>
      <c r="E1108" s="127"/>
      <c r="F1108" s="129">
        <v>2.6</v>
      </c>
      <c r="G1108" s="129"/>
      <c r="H1108" s="129"/>
      <c r="I1108" s="129"/>
      <c r="J1108" s="128">
        <f t="shared" si="30"/>
        <v>2.6</v>
      </c>
      <c r="K1108" s="129" t="s">
        <v>24</v>
      </c>
    </row>
    <row r="1109" spans="1:11" x14ac:dyDescent="0.25">
      <c r="A1109" s="284" t="s">
        <v>721</v>
      </c>
      <c r="B1109" s="285"/>
      <c r="C1109" s="127"/>
      <c r="D1109" s="127"/>
      <c r="E1109" s="127"/>
      <c r="F1109" s="129">
        <v>18.7</v>
      </c>
      <c r="G1109" s="129"/>
      <c r="H1109" s="129"/>
      <c r="I1109" s="129"/>
      <c r="J1109" s="128">
        <f t="shared" si="30"/>
        <v>18.7</v>
      </c>
      <c r="K1109" s="129" t="s">
        <v>24</v>
      </c>
    </row>
    <row r="1110" spans="1:11" x14ac:dyDescent="0.25">
      <c r="A1110" s="284" t="s">
        <v>538</v>
      </c>
      <c r="B1110" s="285"/>
      <c r="C1110" s="127"/>
      <c r="D1110" s="127"/>
      <c r="E1110" s="127"/>
      <c r="F1110" s="129">
        <v>6.3</v>
      </c>
      <c r="G1110" s="129"/>
      <c r="H1110" s="129"/>
      <c r="I1110" s="129"/>
      <c r="J1110" s="128">
        <f t="shared" si="30"/>
        <v>6.3</v>
      </c>
      <c r="K1110" s="129" t="s">
        <v>24</v>
      </c>
    </row>
    <row r="1111" spans="1:11" x14ac:dyDescent="0.25">
      <c r="A1111" s="284" t="s">
        <v>536</v>
      </c>
      <c r="B1111" s="285"/>
      <c r="C1111" s="127"/>
      <c r="D1111" s="127"/>
      <c r="E1111" s="127"/>
      <c r="F1111" s="129">
        <v>7</v>
      </c>
      <c r="G1111" s="129"/>
      <c r="H1111" s="129"/>
      <c r="I1111" s="129"/>
      <c r="J1111" s="128">
        <f t="shared" si="30"/>
        <v>7</v>
      </c>
      <c r="K1111" s="129" t="s">
        <v>24</v>
      </c>
    </row>
    <row r="1112" spans="1:11" x14ac:dyDescent="0.25">
      <c r="A1112" s="284" t="s">
        <v>535</v>
      </c>
      <c r="B1112" s="285"/>
      <c r="C1112" s="127"/>
      <c r="D1112" s="127"/>
      <c r="E1112" s="127"/>
      <c r="F1112" s="129">
        <v>4.25</v>
      </c>
      <c r="G1112" s="129"/>
      <c r="H1112" s="129"/>
      <c r="I1112" s="129"/>
      <c r="J1112" s="128">
        <f t="shared" si="30"/>
        <v>4.25</v>
      </c>
      <c r="K1112" s="129" t="s">
        <v>24</v>
      </c>
    </row>
    <row r="1113" spans="1:11" x14ac:dyDescent="0.25">
      <c r="A1113" s="284" t="s">
        <v>534</v>
      </c>
      <c r="B1113" s="285"/>
      <c r="C1113" s="127"/>
      <c r="D1113" s="127"/>
      <c r="E1113" s="127"/>
      <c r="F1113" s="129">
        <v>16</v>
      </c>
      <c r="G1113" s="129"/>
      <c r="H1113" s="129"/>
      <c r="I1113" s="129"/>
      <c r="J1113" s="128">
        <f t="shared" si="30"/>
        <v>16</v>
      </c>
      <c r="K1113" s="129" t="s">
        <v>24</v>
      </c>
    </row>
    <row r="1114" spans="1:11" x14ac:dyDescent="0.25">
      <c r="A1114" s="284" t="s">
        <v>646</v>
      </c>
      <c r="B1114" s="285"/>
      <c r="C1114" s="127"/>
      <c r="D1114" s="127"/>
      <c r="E1114" s="127"/>
      <c r="F1114" s="129">
        <v>14.94</v>
      </c>
      <c r="G1114" s="129"/>
      <c r="H1114" s="129"/>
      <c r="I1114" s="129"/>
      <c r="J1114" s="128">
        <f t="shared" si="30"/>
        <v>14.94</v>
      </c>
      <c r="K1114" s="129" t="s">
        <v>24</v>
      </c>
    </row>
    <row r="1115" spans="1:11" ht="20.100000000000001" customHeight="1" x14ac:dyDescent="0.25">
      <c r="A1115" s="284" t="s">
        <v>647</v>
      </c>
      <c r="B1115" s="285"/>
      <c r="C1115" s="127"/>
      <c r="D1115" s="127"/>
      <c r="E1115" s="127"/>
      <c r="F1115" s="129">
        <v>14.94</v>
      </c>
      <c r="G1115" s="129"/>
      <c r="H1115" s="129"/>
      <c r="I1115" s="129"/>
      <c r="J1115" s="128">
        <f t="shared" si="30"/>
        <v>14.94</v>
      </c>
      <c r="K1115" s="129" t="s">
        <v>24</v>
      </c>
    </row>
    <row r="1116" spans="1:11" x14ac:dyDescent="0.25">
      <c r="A1116" s="284" t="s">
        <v>722</v>
      </c>
      <c r="B1116" s="285"/>
      <c r="C1116" s="127"/>
      <c r="D1116" s="127"/>
      <c r="E1116" s="127"/>
      <c r="F1116" s="129">
        <v>12.83</v>
      </c>
      <c r="G1116" s="129"/>
      <c r="H1116" s="129"/>
      <c r="I1116" s="129"/>
      <c r="J1116" s="128">
        <f t="shared" si="30"/>
        <v>12.83</v>
      </c>
      <c r="K1116" s="129" t="s">
        <v>24</v>
      </c>
    </row>
    <row r="1117" spans="1:11" x14ac:dyDescent="0.25">
      <c r="A1117" s="284" t="s">
        <v>531</v>
      </c>
      <c r="B1117" s="285"/>
      <c r="C1117" s="127"/>
      <c r="D1117" s="127"/>
      <c r="E1117" s="127"/>
      <c r="F1117" s="129">
        <v>10.89</v>
      </c>
      <c r="G1117" s="129"/>
      <c r="H1117" s="129"/>
      <c r="I1117" s="129"/>
      <c r="J1117" s="128">
        <f t="shared" si="30"/>
        <v>10.89</v>
      </c>
      <c r="K1117" s="129" t="s">
        <v>24</v>
      </c>
    </row>
    <row r="1118" spans="1:11" x14ac:dyDescent="0.25">
      <c r="A1118" s="284" t="s">
        <v>667</v>
      </c>
      <c r="B1118" s="285"/>
      <c r="C1118" s="127"/>
      <c r="D1118" s="127"/>
      <c r="E1118" s="127"/>
      <c r="F1118" s="129">
        <v>39.130000000000003</v>
      </c>
      <c r="G1118" s="129"/>
      <c r="H1118" s="129"/>
      <c r="I1118" s="129"/>
      <c r="J1118" s="128">
        <f t="shared" si="30"/>
        <v>39.130000000000003</v>
      </c>
      <c r="K1118" s="129" t="s">
        <v>24</v>
      </c>
    </row>
    <row r="1119" spans="1:11" x14ac:dyDescent="0.25">
      <c r="A1119" s="284" t="s">
        <v>530</v>
      </c>
      <c r="B1119" s="285"/>
      <c r="C1119" s="127"/>
      <c r="D1119" s="127"/>
      <c r="E1119" s="127"/>
      <c r="F1119" s="129">
        <v>18.62</v>
      </c>
      <c r="G1119" s="129"/>
      <c r="H1119" s="129"/>
      <c r="I1119" s="129"/>
      <c r="J1119" s="128">
        <f t="shared" si="30"/>
        <v>18.62</v>
      </c>
      <c r="K1119" s="129" t="s">
        <v>24</v>
      </c>
    </row>
    <row r="1120" spans="1:11" ht="15.75" x14ac:dyDescent="0.3">
      <c r="A1120" s="286"/>
      <c r="B1120" s="205"/>
      <c r="C1120" s="205"/>
      <c r="D1120" s="205"/>
      <c r="E1120" s="247"/>
      <c r="F1120" s="137"/>
      <c r="G1120" s="137"/>
      <c r="H1120" s="137"/>
      <c r="I1120" s="160" t="s">
        <v>14</v>
      </c>
      <c r="J1120" s="283">
        <f>SUM(J1061:J1119)</f>
        <v>1201.9209999999998</v>
      </c>
      <c r="K1120" s="139" t="s">
        <v>24</v>
      </c>
    </row>
    <row r="1121" spans="1:12" ht="15.75" x14ac:dyDescent="0.3">
      <c r="A1121" s="287"/>
      <c r="B1121" s="140"/>
      <c r="C1121" s="140"/>
      <c r="D1121" s="140"/>
      <c r="E1121" s="288"/>
      <c r="F1121" s="196"/>
      <c r="G1121" s="196"/>
      <c r="H1121" s="196"/>
      <c r="I1121" s="195"/>
      <c r="J1121" s="140"/>
      <c r="K1121" s="140"/>
    </row>
    <row r="1122" spans="1:12" ht="15.75" x14ac:dyDescent="0.3">
      <c r="A1122" s="531" t="s">
        <v>723</v>
      </c>
      <c r="B1122" s="531"/>
      <c r="C1122" s="531"/>
      <c r="D1122" s="531"/>
      <c r="E1122" s="531"/>
      <c r="F1122" s="531"/>
      <c r="G1122" s="531"/>
      <c r="H1122" s="531"/>
      <c r="I1122" s="531"/>
      <c r="J1122" s="531"/>
      <c r="K1122" s="531"/>
      <c r="L1122" s="168" t="s">
        <v>617</v>
      </c>
    </row>
    <row r="1123" spans="1:12" x14ac:dyDescent="0.25">
      <c r="A1123" s="525" t="s">
        <v>688</v>
      </c>
      <c r="B1123" s="537" t="str">
        <f>'PLANILHA DE CUSTO'!D160</f>
        <v>Revestimento cerâmico para piso ou parede, 45 x 45 cm, Eliane, linha cargo plus bone ou similar, aplicado com argamassa industrializada ac-ii, rejuntado, exclusive regularização de base ou emboço</v>
      </c>
      <c r="C1123" s="537"/>
      <c r="D1123" s="537"/>
      <c r="E1123" s="537"/>
      <c r="F1123" s="537"/>
      <c r="G1123" s="537"/>
      <c r="H1123" s="537"/>
      <c r="I1123" s="537"/>
      <c r="J1123" s="537"/>
      <c r="K1123" s="537"/>
    </row>
    <row r="1124" spans="1:12" x14ac:dyDescent="0.25">
      <c r="A1124" s="525"/>
      <c r="B1124" s="127" t="s">
        <v>598</v>
      </c>
      <c r="C1124" s="127" t="s">
        <v>599</v>
      </c>
      <c r="D1124" s="127" t="s">
        <v>600</v>
      </c>
      <c r="E1124" s="277" t="s">
        <v>683</v>
      </c>
      <c r="F1124" s="129" t="s">
        <v>680</v>
      </c>
      <c r="G1124" s="129"/>
      <c r="H1124" s="129"/>
      <c r="I1124" s="129"/>
      <c r="J1124" s="128" t="s">
        <v>14</v>
      </c>
      <c r="K1124" s="129" t="s">
        <v>169</v>
      </c>
    </row>
    <row r="1125" spans="1:12" x14ac:dyDescent="0.25">
      <c r="A1125" s="284" t="s">
        <v>513</v>
      </c>
      <c r="B1125" s="285"/>
      <c r="C1125" s="127"/>
      <c r="D1125" s="127"/>
      <c r="E1125" s="127"/>
      <c r="F1125" s="129">
        <v>4</v>
      </c>
      <c r="G1125" s="129"/>
      <c r="H1125" s="129"/>
      <c r="I1125" s="129"/>
      <c r="J1125" s="128">
        <f t="shared" ref="J1125:J1145" si="31">F1125</f>
        <v>4</v>
      </c>
      <c r="K1125" s="129" t="s">
        <v>24</v>
      </c>
    </row>
    <row r="1126" spans="1:12" x14ac:dyDescent="0.25">
      <c r="A1126" s="284" t="s">
        <v>724</v>
      </c>
      <c r="B1126" s="285"/>
      <c r="C1126" s="127"/>
      <c r="D1126" s="127"/>
      <c r="E1126" s="127"/>
      <c r="F1126" s="129">
        <v>14.96</v>
      </c>
      <c r="G1126" s="129"/>
      <c r="H1126" s="129"/>
      <c r="I1126" s="129"/>
      <c r="J1126" s="128">
        <f t="shared" si="31"/>
        <v>14.96</v>
      </c>
      <c r="K1126" s="129" t="s">
        <v>24</v>
      </c>
    </row>
    <row r="1127" spans="1:12" x14ac:dyDescent="0.25">
      <c r="A1127" s="284" t="s">
        <v>725</v>
      </c>
      <c r="B1127" s="285"/>
      <c r="C1127" s="127"/>
      <c r="D1127" s="127"/>
      <c r="E1127" s="127"/>
      <c r="F1127" s="129">
        <v>14.91</v>
      </c>
      <c r="G1127" s="129"/>
      <c r="H1127" s="129"/>
      <c r="I1127" s="129"/>
      <c r="J1127" s="128">
        <f t="shared" si="31"/>
        <v>14.91</v>
      </c>
      <c r="K1127" s="129" t="s">
        <v>24</v>
      </c>
    </row>
    <row r="1128" spans="1:12" x14ac:dyDescent="0.25">
      <c r="A1128" s="284" t="s">
        <v>726</v>
      </c>
      <c r="B1128" s="285"/>
      <c r="C1128" s="127"/>
      <c r="D1128" s="127"/>
      <c r="E1128" s="127"/>
      <c r="F1128" s="129">
        <v>13.38</v>
      </c>
      <c r="G1128" s="129"/>
      <c r="H1128" s="129"/>
      <c r="I1128" s="129"/>
      <c r="J1128" s="128">
        <f t="shared" si="31"/>
        <v>13.38</v>
      </c>
      <c r="K1128" s="129" t="s">
        <v>24</v>
      </c>
    </row>
    <row r="1129" spans="1:12" x14ac:dyDescent="0.25">
      <c r="A1129" s="284" t="s">
        <v>521</v>
      </c>
      <c r="B1129" s="285"/>
      <c r="C1129" s="127"/>
      <c r="D1129" s="127"/>
      <c r="E1129" s="127"/>
      <c r="F1129" s="129">
        <v>8.4</v>
      </c>
      <c r="G1129" s="129"/>
      <c r="H1129" s="129"/>
      <c r="I1129" s="129"/>
      <c r="J1129" s="128">
        <f t="shared" si="31"/>
        <v>8.4</v>
      </c>
      <c r="K1129" s="129" t="s">
        <v>24</v>
      </c>
    </row>
    <row r="1130" spans="1:12" x14ac:dyDescent="0.25">
      <c r="A1130" s="284" t="s">
        <v>638</v>
      </c>
      <c r="B1130" s="285"/>
      <c r="C1130" s="127"/>
      <c r="D1130" s="127"/>
      <c r="E1130" s="127"/>
      <c r="F1130" s="129">
        <v>17.579999999999998</v>
      </c>
      <c r="G1130" s="129"/>
      <c r="H1130" s="129"/>
      <c r="I1130" s="129"/>
      <c r="J1130" s="128">
        <f t="shared" si="31"/>
        <v>17.579999999999998</v>
      </c>
      <c r="K1130" s="129" t="s">
        <v>24</v>
      </c>
    </row>
    <row r="1131" spans="1:12" x14ac:dyDescent="0.25">
      <c r="A1131" s="284" t="s">
        <v>637</v>
      </c>
      <c r="B1131" s="285"/>
      <c r="C1131" s="127"/>
      <c r="D1131" s="127"/>
      <c r="E1131" s="127"/>
      <c r="F1131" s="129">
        <v>17.02</v>
      </c>
      <c r="G1131" s="129"/>
      <c r="H1131" s="129"/>
      <c r="I1131" s="129"/>
      <c r="J1131" s="128">
        <f t="shared" si="31"/>
        <v>17.02</v>
      </c>
      <c r="K1131" s="129" t="s">
        <v>24</v>
      </c>
    </row>
    <row r="1132" spans="1:12" x14ac:dyDescent="0.25">
      <c r="A1132" s="284" t="s">
        <v>552</v>
      </c>
      <c r="B1132" s="285"/>
      <c r="C1132" s="127"/>
      <c r="D1132" s="127"/>
      <c r="E1132" s="127"/>
      <c r="F1132" s="129">
        <v>3.74</v>
      </c>
      <c r="G1132" s="129"/>
      <c r="H1132" s="129"/>
      <c r="I1132" s="129"/>
      <c r="J1132" s="128">
        <f t="shared" si="31"/>
        <v>3.74</v>
      </c>
      <c r="K1132" s="129" t="s">
        <v>24</v>
      </c>
    </row>
    <row r="1133" spans="1:12" x14ac:dyDescent="0.25">
      <c r="A1133" s="284" t="s">
        <v>727</v>
      </c>
      <c r="B1133" s="285"/>
      <c r="C1133" s="127"/>
      <c r="D1133" s="127"/>
      <c r="E1133" s="127"/>
      <c r="F1133" s="129">
        <v>6.3</v>
      </c>
      <c r="G1133" s="129"/>
      <c r="H1133" s="129"/>
      <c r="I1133" s="129"/>
      <c r="J1133" s="128">
        <f t="shared" si="31"/>
        <v>6.3</v>
      </c>
      <c r="K1133" s="129" t="s">
        <v>24</v>
      </c>
    </row>
    <row r="1134" spans="1:12" x14ac:dyDescent="0.25">
      <c r="A1134" s="284" t="s">
        <v>552</v>
      </c>
      <c r="B1134" s="285"/>
      <c r="C1134" s="127"/>
      <c r="D1134" s="127"/>
      <c r="E1134" s="127"/>
      <c r="F1134" s="129">
        <v>4.24</v>
      </c>
      <c r="G1134" s="129"/>
      <c r="H1134" s="129"/>
      <c r="I1134" s="129"/>
      <c r="J1134" s="128">
        <f t="shared" si="31"/>
        <v>4.24</v>
      </c>
      <c r="K1134" s="129" t="s">
        <v>24</v>
      </c>
    </row>
    <row r="1135" spans="1:12" x14ac:dyDescent="0.25">
      <c r="A1135" s="284" t="s">
        <v>561</v>
      </c>
      <c r="B1135" s="285"/>
      <c r="C1135" s="127"/>
      <c r="D1135" s="127"/>
      <c r="E1135" s="127"/>
      <c r="F1135" s="129">
        <v>4.8099999999999996</v>
      </c>
      <c r="G1135" s="129"/>
      <c r="H1135" s="129"/>
      <c r="I1135" s="129"/>
      <c r="J1135" s="128">
        <f t="shared" si="31"/>
        <v>4.8099999999999996</v>
      </c>
      <c r="K1135" s="129" t="s">
        <v>24</v>
      </c>
    </row>
    <row r="1136" spans="1:12" x14ac:dyDescent="0.25">
      <c r="A1136" s="284" t="s">
        <v>728</v>
      </c>
      <c r="B1136" s="285"/>
      <c r="C1136" s="127"/>
      <c r="D1136" s="127"/>
      <c r="E1136" s="127"/>
      <c r="F1136" s="129">
        <v>3</v>
      </c>
      <c r="G1136" s="129"/>
      <c r="H1136" s="129"/>
      <c r="I1136" s="129"/>
      <c r="J1136" s="128">
        <f t="shared" si="31"/>
        <v>3</v>
      </c>
      <c r="K1136" s="129" t="s">
        <v>24</v>
      </c>
    </row>
    <row r="1137" spans="1:12" x14ac:dyDescent="0.25">
      <c r="A1137" s="284" t="s">
        <v>535</v>
      </c>
      <c r="B1137" s="285"/>
      <c r="C1137" s="127"/>
      <c r="D1137" s="127"/>
      <c r="E1137" s="127"/>
      <c r="F1137" s="129">
        <f>2.89+4.25</f>
        <v>7.1400000000000006</v>
      </c>
      <c r="G1137" s="129"/>
      <c r="H1137" s="129"/>
      <c r="I1137" s="129"/>
      <c r="J1137" s="128">
        <f t="shared" si="31"/>
        <v>7.1400000000000006</v>
      </c>
      <c r="K1137" s="129" t="s">
        <v>24</v>
      </c>
    </row>
    <row r="1138" spans="1:12" x14ac:dyDescent="0.25">
      <c r="A1138" s="284" t="s">
        <v>719</v>
      </c>
      <c r="B1138" s="285"/>
      <c r="C1138" s="127"/>
      <c r="D1138" s="127"/>
      <c r="E1138" s="127"/>
      <c r="F1138" s="129">
        <f>6.1+2.6</f>
        <v>8.6999999999999993</v>
      </c>
      <c r="G1138" s="129"/>
      <c r="H1138" s="129"/>
      <c r="I1138" s="129"/>
      <c r="J1138" s="128">
        <f t="shared" si="31"/>
        <v>8.6999999999999993</v>
      </c>
      <c r="K1138" s="129" t="s">
        <v>24</v>
      </c>
    </row>
    <row r="1139" spans="1:12" x14ac:dyDescent="0.25">
      <c r="A1139" s="284" t="s">
        <v>536</v>
      </c>
      <c r="B1139" s="285"/>
      <c r="C1139" s="127"/>
      <c r="D1139" s="127"/>
      <c r="E1139" s="127"/>
      <c r="F1139" s="129">
        <v>7</v>
      </c>
      <c r="G1139" s="129"/>
      <c r="H1139" s="129"/>
      <c r="I1139" s="129"/>
      <c r="J1139" s="128">
        <f t="shared" si="31"/>
        <v>7</v>
      </c>
      <c r="K1139" s="129" t="s">
        <v>24</v>
      </c>
    </row>
    <row r="1140" spans="1:12" x14ac:dyDescent="0.25">
      <c r="A1140" s="284" t="s">
        <v>534</v>
      </c>
      <c r="B1140" s="285"/>
      <c r="C1140" s="127"/>
      <c r="D1140" s="127"/>
      <c r="E1140" s="127"/>
      <c r="F1140" s="129">
        <v>16</v>
      </c>
      <c r="G1140" s="129"/>
      <c r="H1140" s="129"/>
      <c r="I1140" s="129"/>
      <c r="J1140" s="128">
        <f t="shared" si="31"/>
        <v>16</v>
      </c>
      <c r="K1140" s="129" t="s">
        <v>24</v>
      </c>
    </row>
    <row r="1141" spans="1:12" x14ac:dyDescent="0.25">
      <c r="A1141" s="284" t="s">
        <v>729</v>
      </c>
      <c r="B1141" s="285"/>
      <c r="C1141" s="127"/>
      <c r="D1141" s="127"/>
      <c r="E1141" s="127"/>
      <c r="F1141" s="129">
        <v>14.94</v>
      </c>
      <c r="G1141" s="129"/>
      <c r="H1141" s="129"/>
      <c r="I1141" s="129"/>
      <c r="J1141" s="128">
        <f t="shared" si="31"/>
        <v>14.94</v>
      </c>
      <c r="K1141" s="129" t="s">
        <v>24</v>
      </c>
    </row>
    <row r="1142" spans="1:12" x14ac:dyDescent="0.25">
      <c r="A1142" s="284" t="s">
        <v>730</v>
      </c>
      <c r="B1142" s="285"/>
      <c r="C1142" s="127"/>
      <c r="D1142" s="127"/>
      <c r="E1142" s="127"/>
      <c r="F1142" s="129">
        <v>14.94</v>
      </c>
      <c r="G1142" s="129"/>
      <c r="H1142" s="129"/>
      <c r="I1142" s="129"/>
      <c r="J1142" s="128">
        <f t="shared" si="31"/>
        <v>14.94</v>
      </c>
      <c r="K1142" s="129"/>
    </row>
    <row r="1143" spans="1:12" x14ac:dyDescent="0.25">
      <c r="A1143" s="284" t="s">
        <v>667</v>
      </c>
      <c r="B1143" s="285"/>
      <c r="C1143" s="127"/>
      <c r="D1143" s="127"/>
      <c r="E1143" s="127"/>
      <c r="F1143" s="129">
        <v>39.130000000000003</v>
      </c>
      <c r="G1143" s="129"/>
      <c r="H1143" s="129"/>
      <c r="I1143" s="129"/>
      <c r="J1143" s="128">
        <f t="shared" si="31"/>
        <v>39.130000000000003</v>
      </c>
      <c r="K1143" s="129"/>
    </row>
    <row r="1144" spans="1:12" x14ac:dyDescent="0.25">
      <c r="A1144" s="284" t="s">
        <v>731</v>
      </c>
      <c r="B1144" s="285"/>
      <c r="C1144" s="127"/>
      <c r="D1144" s="127"/>
      <c r="E1144" s="127"/>
      <c r="F1144" s="129">
        <v>12.83</v>
      </c>
      <c r="G1144" s="129"/>
      <c r="H1144" s="129"/>
      <c r="I1144" s="129"/>
      <c r="J1144" s="128">
        <f t="shared" si="31"/>
        <v>12.83</v>
      </c>
      <c r="K1144" s="129"/>
    </row>
    <row r="1145" spans="1:12" x14ac:dyDescent="0.25">
      <c r="A1145" s="284" t="s">
        <v>531</v>
      </c>
      <c r="B1145" s="285"/>
      <c r="C1145" s="127"/>
      <c r="D1145" s="127"/>
      <c r="E1145" s="127"/>
      <c r="F1145" s="129">
        <v>10.89</v>
      </c>
      <c r="G1145" s="129"/>
      <c r="H1145" s="129"/>
      <c r="I1145" s="129"/>
      <c r="J1145" s="128">
        <f t="shared" si="31"/>
        <v>10.89</v>
      </c>
      <c r="K1145" s="129"/>
    </row>
    <row r="1146" spans="1:12" ht="15.75" x14ac:dyDescent="0.3">
      <c r="A1146" s="286"/>
      <c r="B1146" s="205"/>
      <c r="C1146" s="205"/>
      <c r="D1146" s="205"/>
      <c r="E1146" s="247"/>
      <c r="F1146" s="137"/>
      <c r="G1146" s="137"/>
      <c r="H1146" s="137"/>
      <c r="I1146" s="160" t="s">
        <v>14</v>
      </c>
      <c r="J1146" s="283">
        <f>SUM(J1125:J1145)</f>
        <v>243.90999999999997</v>
      </c>
      <c r="K1146" s="139" t="s">
        <v>24</v>
      </c>
    </row>
    <row r="1147" spans="1:12" x14ac:dyDescent="0.25">
      <c r="A1147" s="525"/>
      <c r="B1147" s="525"/>
      <c r="C1147" s="525"/>
      <c r="D1147" s="525"/>
      <c r="E1147" s="525"/>
      <c r="F1147" s="525"/>
      <c r="G1147" s="525"/>
      <c r="H1147" s="525"/>
      <c r="I1147" s="525"/>
      <c r="J1147" s="525"/>
      <c r="K1147" s="525"/>
    </row>
    <row r="1148" spans="1:12" x14ac:dyDescent="0.25">
      <c r="A1148" s="525" t="s">
        <v>688</v>
      </c>
      <c r="B1148" s="537" t="str">
        <f>'PLANILHA DE CUSTO'!D161</f>
        <v>Piso alta resistência ou industrial de 12 mm, comum, cor cinza, juntas, sem polimento, inclusive argamassa de regularização, aplicado - R1</v>
      </c>
      <c r="C1148" s="537"/>
      <c r="D1148" s="537"/>
      <c r="E1148" s="537"/>
      <c r="F1148" s="537"/>
      <c r="G1148" s="537"/>
      <c r="H1148" s="537"/>
      <c r="I1148" s="537"/>
      <c r="J1148" s="537"/>
      <c r="K1148" s="537"/>
      <c r="L1148" s="116" t="s">
        <v>446</v>
      </c>
    </row>
    <row r="1149" spans="1:12" x14ac:dyDescent="0.25">
      <c r="A1149" s="525"/>
      <c r="B1149" s="127" t="s">
        <v>598</v>
      </c>
      <c r="C1149" s="127" t="s">
        <v>599</v>
      </c>
      <c r="D1149" s="127" t="s">
        <v>600</v>
      </c>
      <c r="E1149" s="277" t="s">
        <v>683</v>
      </c>
      <c r="F1149" s="129" t="s">
        <v>680</v>
      </c>
      <c r="G1149" s="129"/>
      <c r="H1149" s="129"/>
      <c r="I1149" s="129"/>
      <c r="J1149" s="128" t="s">
        <v>14</v>
      </c>
      <c r="K1149" s="129" t="s">
        <v>169</v>
      </c>
    </row>
    <row r="1150" spans="1:12" x14ac:dyDescent="0.25">
      <c r="A1150" s="284" t="s">
        <v>588</v>
      </c>
      <c r="B1150" s="285"/>
      <c r="C1150" s="127"/>
      <c r="D1150" s="127"/>
      <c r="E1150" s="127"/>
      <c r="F1150" s="129">
        <f>14.98+8.9+27.26+7.72+18.41+25.4+7.72+27.26</f>
        <v>137.64999999999998</v>
      </c>
      <c r="G1150" s="129"/>
      <c r="H1150" s="129"/>
      <c r="I1150" s="129"/>
      <c r="J1150" s="128">
        <f>F1150</f>
        <v>137.64999999999998</v>
      </c>
      <c r="K1150" s="129" t="s">
        <v>24</v>
      </c>
    </row>
    <row r="1151" spans="1:12" x14ac:dyDescent="0.25">
      <c r="A1151" s="284" t="s">
        <v>589</v>
      </c>
      <c r="B1151" s="285"/>
      <c r="C1151" s="127"/>
      <c r="D1151" s="127"/>
      <c r="E1151" s="127"/>
      <c r="F1151" s="129">
        <f>59.75+42.17+42.17</f>
        <v>144.09</v>
      </c>
      <c r="G1151" s="129"/>
      <c r="H1151" s="129"/>
      <c r="I1151" s="129"/>
      <c r="J1151" s="128">
        <f>F1151</f>
        <v>144.09</v>
      </c>
      <c r="K1151" s="129" t="s">
        <v>24</v>
      </c>
    </row>
    <row r="1152" spans="1:12" x14ac:dyDescent="0.25">
      <c r="A1152" s="284" t="s">
        <v>732</v>
      </c>
      <c r="B1152" s="285"/>
      <c r="C1152" s="127"/>
      <c r="D1152" s="127"/>
      <c r="E1152" s="127"/>
      <c r="F1152" s="129">
        <v>26.32</v>
      </c>
      <c r="G1152" s="129"/>
      <c r="H1152" s="129"/>
      <c r="I1152" s="129"/>
      <c r="J1152" s="128">
        <f>F1152</f>
        <v>26.32</v>
      </c>
      <c r="K1152" s="129" t="s">
        <v>24</v>
      </c>
    </row>
    <row r="1153" spans="1:12" ht="15.75" x14ac:dyDescent="0.3">
      <c r="A1153" s="286"/>
      <c r="B1153" s="205"/>
      <c r="C1153" s="205"/>
      <c r="D1153" s="205"/>
      <c r="E1153" s="247"/>
      <c r="F1153" s="137"/>
      <c r="G1153" s="137"/>
      <c r="H1153" s="137"/>
      <c r="I1153" s="160" t="s">
        <v>14</v>
      </c>
      <c r="J1153" s="283">
        <f>SUM(J1150:J1152)</f>
        <v>308.06</v>
      </c>
      <c r="K1153" s="139" t="s">
        <v>24</v>
      </c>
    </row>
    <row r="1154" spans="1:12" ht="15.75" x14ac:dyDescent="0.3">
      <c r="A1154" s="287"/>
      <c r="B1154" s="140"/>
      <c r="C1154" s="140"/>
      <c r="D1154" s="140"/>
      <c r="E1154" s="288"/>
      <c r="F1154" s="196"/>
      <c r="G1154" s="196"/>
      <c r="H1154" s="196"/>
      <c r="I1154" s="195"/>
      <c r="J1154" s="293"/>
      <c r="K1154" s="198"/>
    </row>
    <row r="1155" spans="1:12" x14ac:dyDescent="0.25">
      <c r="A1155" s="525" t="s">
        <v>688</v>
      </c>
      <c r="B1155" s="537" t="str">
        <f>'PLANILHA DE CUSTO'!D162</f>
        <v>Polimento de piso de alta resistência, novo- R1</v>
      </c>
      <c r="C1155" s="537"/>
      <c r="D1155" s="537"/>
      <c r="E1155" s="537"/>
      <c r="F1155" s="537"/>
      <c r="G1155" s="537"/>
      <c r="H1155" s="537"/>
      <c r="I1155" s="537"/>
      <c r="J1155" s="537"/>
      <c r="K1155" s="537"/>
    </row>
    <row r="1156" spans="1:12" x14ac:dyDescent="0.25">
      <c r="A1156" s="525"/>
      <c r="B1156" s="127" t="s">
        <v>598</v>
      </c>
      <c r="C1156" s="127" t="s">
        <v>599</v>
      </c>
      <c r="D1156" s="127" t="s">
        <v>600</v>
      </c>
      <c r="E1156" s="277" t="s">
        <v>683</v>
      </c>
      <c r="F1156" s="129" t="s">
        <v>680</v>
      </c>
      <c r="G1156" s="129"/>
      <c r="H1156" s="129"/>
      <c r="I1156" s="129"/>
      <c r="J1156" s="128" t="s">
        <v>14</v>
      </c>
      <c r="K1156" s="129" t="s">
        <v>169</v>
      </c>
    </row>
    <row r="1157" spans="1:12" x14ac:dyDescent="0.25">
      <c r="A1157" s="284" t="s">
        <v>588</v>
      </c>
      <c r="B1157" s="285"/>
      <c r="C1157" s="127"/>
      <c r="D1157" s="127"/>
      <c r="E1157" s="127"/>
      <c r="F1157" s="129">
        <f>14.98+8.9+27.26+7.72+18.41+25.4+7.72+27.26</f>
        <v>137.64999999999998</v>
      </c>
      <c r="G1157" s="129"/>
      <c r="H1157" s="129"/>
      <c r="I1157" s="129"/>
      <c r="J1157" s="128">
        <f>F1157</f>
        <v>137.64999999999998</v>
      </c>
      <c r="K1157" s="129" t="s">
        <v>24</v>
      </c>
    </row>
    <row r="1158" spans="1:12" x14ac:dyDescent="0.25">
      <c r="A1158" s="284" t="s">
        <v>589</v>
      </c>
      <c r="B1158" s="285"/>
      <c r="C1158" s="127"/>
      <c r="D1158" s="127"/>
      <c r="E1158" s="127"/>
      <c r="F1158" s="129">
        <f>59.75+42.17+42.17</f>
        <v>144.09</v>
      </c>
      <c r="G1158" s="129"/>
      <c r="H1158" s="129"/>
      <c r="I1158" s="129"/>
      <c r="J1158" s="128">
        <f>F1158</f>
        <v>144.09</v>
      </c>
      <c r="K1158" s="129" t="s">
        <v>24</v>
      </c>
    </row>
    <row r="1159" spans="1:12" x14ac:dyDescent="0.25">
      <c r="A1159" s="284" t="s">
        <v>732</v>
      </c>
      <c r="B1159" s="285"/>
      <c r="C1159" s="127"/>
      <c r="D1159" s="127"/>
      <c r="E1159" s="127"/>
      <c r="F1159" s="129">
        <v>26.32</v>
      </c>
      <c r="G1159" s="129"/>
      <c r="H1159" s="129"/>
      <c r="I1159" s="129"/>
      <c r="J1159" s="128">
        <f>F1159</f>
        <v>26.32</v>
      </c>
      <c r="K1159" s="129" t="s">
        <v>24</v>
      </c>
    </row>
    <row r="1160" spans="1:12" ht="15.75" x14ac:dyDescent="0.3">
      <c r="A1160" s="286"/>
      <c r="B1160" s="205"/>
      <c r="C1160" s="205"/>
      <c r="D1160" s="205"/>
      <c r="E1160" s="247"/>
      <c r="F1160" s="137"/>
      <c r="G1160" s="137"/>
      <c r="H1160" s="137"/>
      <c r="I1160" s="160" t="s">
        <v>14</v>
      </c>
      <c r="J1160" s="283">
        <f>SUM(J1157:J1159)</f>
        <v>308.06</v>
      </c>
      <c r="K1160" s="139" t="s">
        <v>24</v>
      </c>
    </row>
    <row r="1161" spans="1:12" x14ac:dyDescent="0.25">
      <c r="A1161" s="294"/>
      <c r="B1161" s="295"/>
      <c r="C1161" s="295"/>
      <c r="D1161" s="295"/>
      <c r="E1161" s="295"/>
      <c r="F1161" s="295"/>
      <c r="G1161" s="295"/>
      <c r="H1161" s="295"/>
      <c r="I1161" s="295"/>
      <c r="J1161" s="295"/>
      <c r="K1161" s="296"/>
    </row>
    <row r="1162" spans="1:12" x14ac:dyDescent="0.25">
      <c r="A1162" s="294"/>
      <c r="B1162" s="295"/>
      <c r="C1162" s="295"/>
      <c r="D1162" s="295"/>
      <c r="E1162" s="295"/>
      <c r="F1162" s="295"/>
      <c r="G1162" s="295"/>
      <c r="H1162" s="295"/>
      <c r="I1162" s="295"/>
      <c r="J1162" s="295"/>
      <c r="K1162" s="296"/>
    </row>
    <row r="1163" spans="1:12" x14ac:dyDescent="0.25">
      <c r="A1163" s="525" t="s">
        <v>688</v>
      </c>
      <c r="B1163" s="537" t="str">
        <f>'PLANILHA DE CUSTO'!D163</f>
        <v>Revestimento cerâmico para piso ou parede, 60 x 60 cm, c/ piso porcelanato urbanus natural Ret, INCEPA ou similar, PEI 5, aplicado com argamassa industrializada ac-iii, rejuntado, exclusive regularização de base ou emboço</v>
      </c>
      <c r="C1163" s="537"/>
      <c r="D1163" s="537"/>
      <c r="E1163" s="537"/>
      <c r="F1163" s="537"/>
      <c r="G1163" s="537"/>
      <c r="H1163" s="537"/>
      <c r="I1163" s="537"/>
      <c r="J1163" s="537"/>
      <c r="K1163" s="537"/>
      <c r="L1163" s="116" t="s">
        <v>617</v>
      </c>
    </row>
    <row r="1164" spans="1:12" x14ac:dyDescent="0.25">
      <c r="A1164" s="525"/>
      <c r="B1164" s="127" t="s">
        <v>598</v>
      </c>
      <c r="C1164" s="127" t="s">
        <v>599</v>
      </c>
      <c r="D1164" s="127" t="s">
        <v>600</v>
      </c>
      <c r="E1164" s="277" t="s">
        <v>683</v>
      </c>
      <c r="F1164" s="129" t="s">
        <v>680</v>
      </c>
      <c r="G1164" s="129"/>
      <c r="H1164" s="129"/>
      <c r="I1164" s="129"/>
      <c r="J1164" s="128" t="s">
        <v>14</v>
      </c>
      <c r="K1164" s="129" t="s">
        <v>169</v>
      </c>
    </row>
    <row r="1165" spans="1:12" ht="20.100000000000001" customHeight="1" x14ac:dyDescent="0.25">
      <c r="A1165" s="284" t="s">
        <v>562</v>
      </c>
      <c r="B1165" s="285"/>
      <c r="C1165" s="127"/>
      <c r="D1165" s="127"/>
      <c r="E1165" s="127"/>
      <c r="F1165" s="129">
        <v>27.66</v>
      </c>
      <c r="G1165" s="129"/>
      <c r="H1165" s="129"/>
      <c r="I1165" s="129"/>
      <c r="J1165" s="128">
        <f t="shared" ref="J1165:J1170" si="32">F1165</f>
        <v>27.66</v>
      </c>
      <c r="K1165" s="129" t="s">
        <v>24</v>
      </c>
    </row>
    <row r="1166" spans="1:12" x14ac:dyDescent="0.25">
      <c r="A1166" s="284" t="s">
        <v>559</v>
      </c>
      <c r="B1166" s="285"/>
      <c r="C1166" s="127"/>
      <c r="D1166" s="127"/>
      <c r="E1166" s="127"/>
      <c r="F1166" s="129">
        <v>50.26</v>
      </c>
      <c r="G1166" s="129"/>
      <c r="H1166" s="129"/>
      <c r="I1166" s="129"/>
      <c r="J1166" s="128">
        <f t="shared" si="32"/>
        <v>50.26</v>
      </c>
      <c r="K1166" s="129" t="s">
        <v>24</v>
      </c>
    </row>
    <row r="1167" spans="1:12" ht="20.100000000000001" customHeight="1" x14ac:dyDescent="0.25">
      <c r="A1167" s="284" t="s">
        <v>721</v>
      </c>
      <c r="B1167" s="285"/>
      <c r="C1167" s="127"/>
      <c r="D1167" s="127"/>
      <c r="E1167" s="127"/>
      <c r="F1167" s="129">
        <v>18.7</v>
      </c>
      <c r="G1167" s="129"/>
      <c r="H1167" s="129"/>
      <c r="I1167" s="129"/>
      <c r="J1167" s="128">
        <f t="shared" si="32"/>
        <v>18.7</v>
      </c>
      <c r="K1167" s="129" t="s">
        <v>24</v>
      </c>
    </row>
    <row r="1168" spans="1:12" ht="20.100000000000001" customHeight="1" x14ac:dyDescent="0.25">
      <c r="A1168" s="284" t="s">
        <v>538</v>
      </c>
      <c r="B1168" s="127"/>
      <c r="C1168" s="127"/>
      <c r="D1168" s="127"/>
      <c r="E1168" s="127"/>
      <c r="F1168" s="186">
        <v>6.3</v>
      </c>
      <c r="G1168" s="186"/>
      <c r="H1168" s="186"/>
      <c r="I1168" s="186"/>
      <c r="J1168" s="128">
        <f t="shared" si="32"/>
        <v>6.3</v>
      </c>
      <c r="K1168" s="129" t="s">
        <v>24</v>
      </c>
    </row>
    <row r="1169" spans="1:11" x14ac:dyDescent="0.25">
      <c r="A1169" s="284" t="s">
        <v>593</v>
      </c>
      <c r="B1169" s="127"/>
      <c r="C1169" s="127"/>
      <c r="D1169" s="127"/>
      <c r="E1169" s="127"/>
      <c r="F1169" s="186">
        <v>66.17</v>
      </c>
      <c r="G1169" s="186"/>
      <c r="H1169" s="186"/>
      <c r="I1169" s="186"/>
      <c r="J1169" s="128">
        <f t="shared" si="32"/>
        <v>66.17</v>
      </c>
      <c r="K1169" s="129"/>
    </row>
    <row r="1170" spans="1:11" ht="20.100000000000001" customHeight="1" x14ac:dyDescent="0.25">
      <c r="A1170" s="284" t="s">
        <v>733</v>
      </c>
      <c r="B1170" s="127"/>
      <c r="C1170" s="127"/>
      <c r="D1170" s="127"/>
      <c r="E1170" s="127"/>
      <c r="F1170" s="186">
        <v>32.85</v>
      </c>
      <c r="G1170" s="186"/>
      <c r="H1170" s="186"/>
      <c r="I1170" s="186"/>
      <c r="J1170" s="128">
        <f t="shared" si="32"/>
        <v>32.85</v>
      </c>
      <c r="K1170" s="129"/>
    </row>
    <row r="1171" spans="1:11" ht="15.75" x14ac:dyDescent="0.3">
      <c r="A1171" s="286"/>
      <c r="B1171" s="205"/>
      <c r="C1171" s="205"/>
      <c r="D1171" s="205"/>
      <c r="E1171" s="247"/>
      <c r="F1171" s="137"/>
      <c r="G1171" s="137"/>
      <c r="H1171" s="137"/>
      <c r="I1171" s="160" t="s">
        <v>14</v>
      </c>
      <c r="J1171" s="283">
        <f>SUM(J1165:J1170)</f>
        <v>201.94</v>
      </c>
      <c r="K1171" s="139" t="s">
        <v>24</v>
      </c>
    </row>
    <row r="1172" spans="1:11" x14ac:dyDescent="0.25">
      <c r="A1172" s="525"/>
      <c r="B1172" s="525"/>
      <c r="C1172" s="525"/>
      <c r="D1172" s="525"/>
      <c r="E1172" s="525"/>
      <c r="F1172" s="525"/>
      <c r="G1172" s="525"/>
      <c r="H1172" s="525"/>
      <c r="I1172" s="525"/>
      <c r="J1172" s="525"/>
      <c r="K1172" s="525"/>
    </row>
    <row r="1173" spans="1:11" x14ac:dyDescent="0.25">
      <c r="A1173" s="525" t="s">
        <v>688</v>
      </c>
      <c r="B1173" s="537" t="str">
        <f>'PLANILHA DE CUSTO'!D164</f>
        <v>Revestimento cerâmico para piso ou parede, 90 x 90 cm, porcelanato, natural, retificado, linha bianco carrara, Portobello ou similar, aplicado com argamassa industrializada ac-iii, rejuntado, exclusive regularização de base ou emboço</v>
      </c>
      <c r="C1173" s="537"/>
      <c r="D1173" s="537"/>
      <c r="E1173" s="537"/>
      <c r="F1173" s="537"/>
      <c r="G1173" s="537"/>
      <c r="H1173" s="537"/>
      <c r="I1173" s="537"/>
      <c r="J1173" s="537"/>
      <c r="K1173" s="537"/>
    </row>
    <row r="1174" spans="1:11" x14ac:dyDescent="0.25">
      <c r="A1174" s="525"/>
      <c r="B1174" s="127" t="s">
        <v>598</v>
      </c>
      <c r="C1174" s="127" t="s">
        <v>599</v>
      </c>
      <c r="D1174" s="127" t="s">
        <v>600</v>
      </c>
      <c r="E1174" s="277" t="s">
        <v>683</v>
      </c>
      <c r="F1174" s="129" t="s">
        <v>680</v>
      </c>
      <c r="G1174" s="129"/>
      <c r="H1174" s="129"/>
      <c r="I1174" s="129"/>
      <c r="J1174" s="128" t="s">
        <v>14</v>
      </c>
      <c r="K1174" s="129" t="s">
        <v>169</v>
      </c>
    </row>
    <row r="1175" spans="1:11" x14ac:dyDescent="0.25">
      <c r="A1175" s="284" t="s">
        <v>734</v>
      </c>
      <c r="B1175" s="127"/>
      <c r="C1175" s="127"/>
      <c r="D1175" s="127"/>
      <c r="E1175" s="127"/>
      <c r="F1175" s="186">
        <v>27.85</v>
      </c>
      <c r="G1175" s="186"/>
      <c r="H1175" s="186"/>
      <c r="I1175" s="186"/>
      <c r="J1175" s="185">
        <f t="shared" ref="J1175:J1208" si="33">F1175</f>
        <v>27.85</v>
      </c>
      <c r="K1175" s="156" t="s">
        <v>24</v>
      </c>
    </row>
    <row r="1176" spans="1:11" x14ac:dyDescent="0.25">
      <c r="A1176" s="284" t="s">
        <v>735</v>
      </c>
      <c r="B1176" s="127"/>
      <c r="C1176" s="127"/>
      <c r="D1176" s="127"/>
      <c r="E1176" s="127"/>
      <c r="F1176" s="186">
        <v>27.85</v>
      </c>
      <c r="G1176" s="186"/>
      <c r="H1176" s="186"/>
      <c r="I1176" s="186"/>
      <c r="J1176" s="185">
        <f t="shared" si="33"/>
        <v>27.85</v>
      </c>
      <c r="K1176" s="156" t="s">
        <v>24</v>
      </c>
    </row>
    <row r="1177" spans="1:11" x14ac:dyDescent="0.25">
      <c r="A1177" s="284" t="s">
        <v>736</v>
      </c>
      <c r="B1177" s="127"/>
      <c r="C1177" s="127"/>
      <c r="D1177" s="127"/>
      <c r="E1177" s="127"/>
      <c r="F1177" s="186">
        <v>32.950000000000003</v>
      </c>
      <c r="G1177" s="186"/>
      <c r="H1177" s="186"/>
      <c r="I1177" s="186"/>
      <c r="J1177" s="185">
        <f t="shared" si="33"/>
        <v>32.950000000000003</v>
      </c>
      <c r="K1177" s="156" t="s">
        <v>24</v>
      </c>
    </row>
    <row r="1178" spans="1:11" ht="25.5" x14ac:dyDescent="0.25">
      <c r="A1178" s="284" t="s">
        <v>737</v>
      </c>
      <c r="B1178" s="127"/>
      <c r="C1178" s="127"/>
      <c r="D1178" s="127"/>
      <c r="E1178" s="127"/>
      <c r="F1178" s="186">
        <v>17.48</v>
      </c>
      <c r="G1178" s="186"/>
      <c r="H1178" s="186"/>
      <c r="I1178" s="186"/>
      <c r="J1178" s="185">
        <f t="shared" si="33"/>
        <v>17.48</v>
      </c>
      <c r="K1178" s="156" t="s">
        <v>24</v>
      </c>
    </row>
    <row r="1179" spans="1:11" ht="25.5" x14ac:dyDescent="0.25">
      <c r="A1179" s="284" t="s">
        <v>738</v>
      </c>
      <c r="B1179" s="127"/>
      <c r="C1179" s="127"/>
      <c r="D1179" s="127"/>
      <c r="E1179" s="127"/>
      <c r="F1179" s="186">
        <v>23.48</v>
      </c>
      <c r="G1179" s="186"/>
      <c r="H1179" s="186"/>
      <c r="I1179" s="186"/>
      <c r="J1179" s="185">
        <f t="shared" si="33"/>
        <v>23.48</v>
      </c>
      <c r="K1179" s="156" t="s">
        <v>24</v>
      </c>
    </row>
    <row r="1180" spans="1:11" x14ac:dyDescent="0.25">
      <c r="A1180" s="284" t="s">
        <v>739</v>
      </c>
      <c r="B1180" s="127"/>
      <c r="C1180" s="127"/>
      <c r="D1180" s="127"/>
      <c r="E1180" s="127"/>
      <c r="F1180" s="186">
        <v>21.11</v>
      </c>
      <c r="G1180" s="186"/>
      <c r="H1180" s="186"/>
      <c r="I1180" s="186"/>
      <c r="J1180" s="185">
        <f t="shared" si="33"/>
        <v>21.11</v>
      </c>
      <c r="K1180" s="156" t="s">
        <v>24</v>
      </c>
    </row>
    <row r="1181" spans="1:11" x14ac:dyDescent="0.25">
      <c r="A1181" s="284" t="s">
        <v>707</v>
      </c>
      <c r="B1181" s="127"/>
      <c r="C1181" s="127"/>
      <c r="D1181" s="127"/>
      <c r="E1181" s="127"/>
      <c r="F1181" s="186">
        <v>4.17</v>
      </c>
      <c r="G1181" s="186"/>
      <c r="H1181" s="186"/>
      <c r="I1181" s="186"/>
      <c r="J1181" s="185">
        <f t="shared" si="33"/>
        <v>4.17</v>
      </c>
      <c r="K1181" s="156" t="s">
        <v>24</v>
      </c>
    </row>
    <row r="1182" spans="1:11" x14ac:dyDescent="0.25">
      <c r="A1182" s="284" t="s">
        <v>588</v>
      </c>
      <c r="B1182" s="127"/>
      <c r="C1182" s="127"/>
      <c r="D1182" s="127"/>
      <c r="E1182" s="127"/>
      <c r="F1182" s="186">
        <f>21.2+18.41+18.43+10.03+8.28+55.19+8.51+13.83+48.42</f>
        <v>202.3</v>
      </c>
      <c r="G1182" s="186"/>
      <c r="H1182" s="186"/>
      <c r="I1182" s="186"/>
      <c r="J1182" s="185">
        <f t="shared" si="33"/>
        <v>202.3</v>
      </c>
      <c r="K1182" s="156" t="s">
        <v>24</v>
      </c>
    </row>
    <row r="1183" spans="1:11" ht="25.5" x14ac:dyDescent="0.25">
      <c r="A1183" s="284" t="s">
        <v>706</v>
      </c>
      <c r="B1183" s="127"/>
      <c r="C1183" s="127"/>
      <c r="D1183" s="127"/>
      <c r="E1183" s="127"/>
      <c r="F1183" s="186">
        <v>23</v>
      </c>
      <c r="G1183" s="186"/>
      <c r="H1183" s="186"/>
      <c r="I1183" s="186"/>
      <c r="J1183" s="185">
        <f t="shared" si="33"/>
        <v>23</v>
      </c>
      <c r="K1183" s="156" t="s">
        <v>24</v>
      </c>
    </row>
    <row r="1184" spans="1:11" ht="20.100000000000001" customHeight="1" x14ac:dyDescent="0.25">
      <c r="A1184" s="284" t="s">
        <v>705</v>
      </c>
      <c r="B1184" s="127"/>
      <c r="C1184" s="127"/>
      <c r="D1184" s="127"/>
      <c r="E1184" s="127"/>
      <c r="F1184" s="186">
        <v>22</v>
      </c>
      <c r="G1184" s="186"/>
      <c r="H1184" s="186"/>
      <c r="I1184" s="186"/>
      <c r="J1184" s="185">
        <f t="shared" si="33"/>
        <v>22</v>
      </c>
      <c r="K1184" s="156" t="s">
        <v>24</v>
      </c>
    </row>
    <row r="1185" spans="1:11" x14ac:dyDescent="0.25">
      <c r="A1185" s="284" t="s">
        <v>740</v>
      </c>
      <c r="B1185" s="127"/>
      <c r="C1185" s="127"/>
      <c r="D1185" s="127"/>
      <c r="E1185" s="127"/>
      <c r="F1185" s="186">
        <v>10.88</v>
      </c>
      <c r="G1185" s="186"/>
      <c r="H1185" s="186"/>
      <c r="I1185" s="186"/>
      <c r="J1185" s="185">
        <f t="shared" si="33"/>
        <v>10.88</v>
      </c>
      <c r="K1185" s="156" t="s">
        <v>24</v>
      </c>
    </row>
    <row r="1186" spans="1:11" ht="20.100000000000001" customHeight="1" x14ac:dyDescent="0.25">
      <c r="A1186" s="284" t="s">
        <v>522</v>
      </c>
      <c r="B1186" s="127"/>
      <c r="C1186" s="127"/>
      <c r="D1186" s="127"/>
      <c r="E1186" s="127"/>
      <c r="F1186" s="186">
        <v>13.06</v>
      </c>
      <c r="G1186" s="186"/>
      <c r="H1186" s="186"/>
      <c r="I1186" s="186"/>
      <c r="J1186" s="185">
        <f t="shared" si="33"/>
        <v>13.06</v>
      </c>
      <c r="K1186" s="156" t="s">
        <v>24</v>
      </c>
    </row>
    <row r="1187" spans="1:11" ht="20.100000000000001" customHeight="1" x14ac:dyDescent="0.25">
      <c r="A1187" s="284" t="s">
        <v>709</v>
      </c>
      <c r="B1187" s="127"/>
      <c r="C1187" s="127"/>
      <c r="D1187" s="127"/>
      <c r="E1187" s="127"/>
      <c r="F1187" s="186">
        <v>23</v>
      </c>
      <c r="G1187" s="186"/>
      <c r="H1187" s="186"/>
      <c r="I1187" s="186"/>
      <c r="J1187" s="185">
        <f t="shared" si="33"/>
        <v>23</v>
      </c>
      <c r="K1187" s="156" t="s">
        <v>24</v>
      </c>
    </row>
    <row r="1188" spans="1:11" ht="20.100000000000001" customHeight="1" x14ac:dyDescent="0.25">
      <c r="A1188" s="284" t="s">
        <v>708</v>
      </c>
      <c r="B1188" s="127"/>
      <c r="C1188" s="127"/>
      <c r="D1188" s="127"/>
      <c r="E1188" s="127"/>
      <c r="F1188" s="186">
        <v>23</v>
      </c>
      <c r="G1188" s="186"/>
      <c r="H1188" s="186"/>
      <c r="I1188" s="186"/>
      <c r="J1188" s="185">
        <f t="shared" si="33"/>
        <v>23</v>
      </c>
      <c r="K1188" s="156" t="s">
        <v>24</v>
      </c>
    </row>
    <row r="1189" spans="1:11" x14ac:dyDescent="0.25">
      <c r="A1189" s="284" t="s">
        <v>518</v>
      </c>
      <c r="B1189" s="127"/>
      <c r="C1189" s="127"/>
      <c r="D1189" s="127"/>
      <c r="E1189" s="127"/>
      <c r="F1189" s="186">
        <v>19.55</v>
      </c>
      <c r="G1189" s="186"/>
      <c r="H1189" s="186"/>
      <c r="I1189" s="186"/>
      <c r="J1189" s="185">
        <f t="shared" si="33"/>
        <v>19.55</v>
      </c>
      <c r="K1189" s="156" t="s">
        <v>24</v>
      </c>
    </row>
    <row r="1190" spans="1:11" x14ac:dyDescent="0.25">
      <c r="A1190" s="284" t="s">
        <v>741</v>
      </c>
      <c r="B1190" s="127"/>
      <c r="C1190" s="127"/>
      <c r="D1190" s="127"/>
      <c r="E1190" s="127"/>
      <c r="F1190" s="186">
        <v>138.15</v>
      </c>
      <c r="G1190" s="186"/>
      <c r="H1190" s="186"/>
      <c r="I1190" s="186"/>
      <c r="J1190" s="185">
        <f t="shared" si="33"/>
        <v>138.15</v>
      </c>
      <c r="K1190" s="156" t="s">
        <v>24</v>
      </c>
    </row>
    <row r="1191" spans="1:11" x14ac:dyDescent="0.25">
      <c r="A1191" s="284" t="s">
        <v>557</v>
      </c>
      <c r="B1191" s="127"/>
      <c r="C1191" s="127"/>
      <c r="D1191" s="127"/>
      <c r="E1191" s="127"/>
      <c r="F1191" s="186">
        <v>24.57</v>
      </c>
      <c r="G1191" s="186"/>
      <c r="H1191" s="186"/>
      <c r="I1191" s="186"/>
      <c r="J1191" s="185">
        <f t="shared" si="33"/>
        <v>24.57</v>
      </c>
      <c r="K1191" s="156" t="s">
        <v>24</v>
      </c>
    </row>
    <row r="1192" spans="1:11" x14ac:dyDescent="0.25">
      <c r="A1192" s="284" t="s">
        <v>560</v>
      </c>
      <c r="B1192" s="127"/>
      <c r="C1192" s="127"/>
      <c r="D1192" s="127"/>
      <c r="E1192" s="127"/>
      <c r="F1192" s="186">
        <v>18.22</v>
      </c>
      <c r="G1192" s="186"/>
      <c r="H1192" s="186"/>
      <c r="I1192" s="186"/>
      <c r="J1192" s="185">
        <f t="shared" si="33"/>
        <v>18.22</v>
      </c>
      <c r="K1192" s="156" t="s">
        <v>24</v>
      </c>
    </row>
    <row r="1193" spans="1:11" x14ac:dyDescent="0.25">
      <c r="A1193" s="284" t="s">
        <v>565</v>
      </c>
      <c r="B1193" s="127"/>
      <c r="C1193" s="127"/>
      <c r="D1193" s="127"/>
      <c r="E1193" s="127"/>
      <c r="F1193" s="186">
        <v>7.99</v>
      </c>
      <c r="G1193" s="186"/>
      <c r="H1193" s="186"/>
      <c r="I1193" s="186"/>
      <c r="J1193" s="185">
        <f t="shared" si="33"/>
        <v>7.99</v>
      </c>
      <c r="K1193" s="156" t="s">
        <v>24</v>
      </c>
    </row>
    <row r="1194" spans="1:11" x14ac:dyDescent="0.25">
      <c r="A1194" s="284" t="s">
        <v>742</v>
      </c>
      <c r="B1194" s="127"/>
      <c r="C1194" s="127"/>
      <c r="D1194" s="127"/>
      <c r="E1194" s="127"/>
      <c r="F1194" s="186">
        <v>59.49</v>
      </c>
      <c r="G1194" s="186"/>
      <c r="H1194" s="186"/>
      <c r="I1194" s="186"/>
      <c r="J1194" s="185">
        <f t="shared" si="33"/>
        <v>59.49</v>
      </c>
      <c r="K1194" s="156" t="s">
        <v>24</v>
      </c>
    </row>
    <row r="1195" spans="1:11" x14ac:dyDescent="0.25">
      <c r="A1195" s="284" t="s">
        <v>740</v>
      </c>
      <c r="B1195" s="127"/>
      <c r="C1195" s="127"/>
      <c r="D1195" s="127"/>
      <c r="E1195" s="127"/>
      <c r="F1195" s="186">
        <v>7.04</v>
      </c>
      <c r="G1195" s="186"/>
      <c r="H1195" s="186"/>
      <c r="I1195" s="186"/>
      <c r="J1195" s="185">
        <f t="shared" si="33"/>
        <v>7.04</v>
      </c>
      <c r="K1195" s="156" t="s">
        <v>24</v>
      </c>
    </row>
    <row r="1196" spans="1:11" x14ac:dyDescent="0.25">
      <c r="A1196" s="284" t="s">
        <v>568</v>
      </c>
      <c r="B1196" s="127"/>
      <c r="C1196" s="127"/>
      <c r="D1196" s="127"/>
      <c r="E1196" s="127"/>
      <c r="F1196" s="186">
        <v>4.08</v>
      </c>
      <c r="G1196" s="186"/>
      <c r="H1196" s="186"/>
      <c r="I1196" s="186"/>
      <c r="J1196" s="185">
        <f t="shared" si="33"/>
        <v>4.08</v>
      </c>
      <c r="K1196" s="156" t="s">
        <v>24</v>
      </c>
    </row>
    <row r="1197" spans="1:11" x14ac:dyDescent="0.25">
      <c r="A1197" s="284" t="s">
        <v>570</v>
      </c>
      <c r="B1197" s="127"/>
      <c r="C1197" s="127"/>
      <c r="D1197" s="127"/>
      <c r="E1197" s="127"/>
      <c r="F1197" s="186">
        <v>10</v>
      </c>
      <c r="G1197" s="186"/>
      <c r="H1197" s="186"/>
      <c r="I1197" s="186"/>
      <c r="J1197" s="185">
        <f t="shared" si="33"/>
        <v>10</v>
      </c>
      <c r="K1197" s="156" t="s">
        <v>24</v>
      </c>
    </row>
    <row r="1198" spans="1:11" x14ac:dyDescent="0.25">
      <c r="A1198" s="284" t="s">
        <v>743</v>
      </c>
      <c r="B1198" s="127"/>
      <c r="C1198" s="127"/>
      <c r="D1198" s="127"/>
      <c r="E1198" s="127"/>
      <c r="F1198" s="186">
        <v>2.98</v>
      </c>
      <c r="G1198" s="186"/>
      <c r="H1198" s="186"/>
      <c r="I1198" s="186"/>
      <c r="J1198" s="185">
        <f t="shared" si="33"/>
        <v>2.98</v>
      </c>
      <c r="K1198" s="156" t="s">
        <v>24</v>
      </c>
    </row>
    <row r="1199" spans="1:11" x14ac:dyDescent="0.25">
      <c r="A1199" s="284" t="s">
        <v>576</v>
      </c>
      <c r="B1199" s="127"/>
      <c r="C1199" s="127"/>
      <c r="D1199" s="127"/>
      <c r="E1199" s="127"/>
      <c r="F1199" s="186">
        <f>16.43+4.88+2.33</f>
        <v>23.64</v>
      </c>
      <c r="G1199" s="186"/>
      <c r="H1199" s="186"/>
      <c r="I1199" s="186"/>
      <c r="J1199" s="185">
        <f t="shared" si="33"/>
        <v>23.64</v>
      </c>
      <c r="K1199" s="156" t="s">
        <v>24</v>
      </c>
    </row>
    <row r="1200" spans="1:11" x14ac:dyDescent="0.25">
      <c r="A1200" s="284" t="s">
        <v>744</v>
      </c>
      <c r="B1200" s="127"/>
      <c r="C1200" s="127"/>
      <c r="D1200" s="127"/>
      <c r="E1200" s="127"/>
      <c r="F1200" s="186">
        <v>12.39</v>
      </c>
      <c r="G1200" s="186"/>
      <c r="H1200" s="186"/>
      <c r="I1200" s="186"/>
      <c r="J1200" s="185">
        <f t="shared" si="33"/>
        <v>12.39</v>
      </c>
      <c r="K1200" s="156" t="s">
        <v>24</v>
      </c>
    </row>
    <row r="1201" spans="1:11" x14ac:dyDescent="0.25">
      <c r="A1201" s="284" t="s">
        <v>745</v>
      </c>
      <c r="B1201" s="127"/>
      <c r="C1201" s="127"/>
      <c r="D1201" s="127"/>
      <c r="E1201" s="127"/>
      <c r="F1201" s="186">
        <v>13.77</v>
      </c>
      <c r="G1201" s="186"/>
      <c r="H1201" s="186"/>
      <c r="I1201" s="186"/>
      <c r="J1201" s="185">
        <f t="shared" si="33"/>
        <v>13.77</v>
      </c>
      <c r="K1201" s="156" t="s">
        <v>24</v>
      </c>
    </row>
    <row r="1202" spans="1:11" x14ac:dyDescent="0.25">
      <c r="A1202" s="284" t="s">
        <v>579</v>
      </c>
      <c r="B1202" s="127"/>
      <c r="C1202" s="127"/>
      <c r="D1202" s="127"/>
      <c r="E1202" s="127"/>
      <c r="F1202" s="186">
        <v>15.3</v>
      </c>
      <c r="G1202" s="186"/>
      <c r="H1202" s="186"/>
      <c r="I1202" s="186"/>
      <c r="J1202" s="185">
        <f t="shared" si="33"/>
        <v>15.3</v>
      </c>
      <c r="K1202" s="156" t="s">
        <v>24</v>
      </c>
    </row>
    <row r="1203" spans="1:11" x14ac:dyDescent="0.25">
      <c r="A1203" s="284" t="s">
        <v>554</v>
      </c>
      <c r="B1203" s="127"/>
      <c r="C1203" s="127"/>
      <c r="D1203" s="127"/>
      <c r="E1203" s="127"/>
      <c r="F1203" s="186">
        <v>23.71</v>
      </c>
      <c r="G1203" s="186"/>
      <c r="H1203" s="186"/>
      <c r="I1203" s="186"/>
      <c r="J1203" s="185">
        <f t="shared" si="33"/>
        <v>23.71</v>
      </c>
      <c r="K1203" s="156" t="s">
        <v>24</v>
      </c>
    </row>
    <row r="1204" spans="1:11" x14ac:dyDescent="0.25">
      <c r="A1204" s="284" t="s">
        <v>746</v>
      </c>
      <c r="B1204" s="127"/>
      <c r="C1204" s="127"/>
      <c r="D1204" s="127"/>
      <c r="E1204" s="127"/>
      <c r="F1204" s="186">
        <v>18.97</v>
      </c>
      <c r="G1204" s="186"/>
      <c r="H1204" s="186"/>
      <c r="I1204" s="186"/>
      <c r="J1204" s="185">
        <f t="shared" si="33"/>
        <v>18.97</v>
      </c>
      <c r="K1204" s="156" t="s">
        <v>24</v>
      </c>
    </row>
    <row r="1205" spans="1:11" ht="20.100000000000001" customHeight="1" x14ac:dyDescent="0.25">
      <c r="A1205" s="284" t="s">
        <v>747</v>
      </c>
      <c r="B1205" s="127"/>
      <c r="C1205" s="127"/>
      <c r="D1205" s="127"/>
      <c r="E1205" s="127"/>
      <c r="F1205" s="186">
        <v>17.38</v>
      </c>
      <c r="G1205" s="186"/>
      <c r="H1205" s="186"/>
      <c r="I1205" s="186"/>
      <c r="J1205" s="185">
        <f t="shared" si="33"/>
        <v>17.38</v>
      </c>
      <c r="K1205" s="156" t="s">
        <v>24</v>
      </c>
    </row>
    <row r="1206" spans="1:11" x14ac:dyDescent="0.25">
      <c r="A1206" s="284" t="s">
        <v>748</v>
      </c>
      <c r="B1206" s="127"/>
      <c r="C1206" s="127"/>
      <c r="D1206" s="127"/>
      <c r="E1206" s="127"/>
      <c r="F1206" s="186">
        <v>17.38</v>
      </c>
      <c r="G1206" s="186"/>
      <c r="H1206" s="186"/>
      <c r="I1206" s="186"/>
      <c r="J1206" s="185">
        <f t="shared" si="33"/>
        <v>17.38</v>
      </c>
      <c r="K1206" s="156" t="s">
        <v>24</v>
      </c>
    </row>
    <row r="1207" spans="1:11" x14ac:dyDescent="0.25">
      <c r="A1207" s="284" t="s">
        <v>546</v>
      </c>
      <c r="B1207" s="127"/>
      <c r="C1207" s="127"/>
      <c r="D1207" s="127"/>
      <c r="E1207" s="127"/>
      <c r="F1207" s="186">
        <v>24.67</v>
      </c>
      <c r="G1207" s="186"/>
      <c r="H1207" s="186"/>
      <c r="I1207" s="186"/>
      <c r="J1207" s="185">
        <f t="shared" si="33"/>
        <v>24.67</v>
      </c>
      <c r="K1207" s="156" t="s">
        <v>24</v>
      </c>
    </row>
    <row r="1208" spans="1:11" x14ac:dyDescent="0.25">
      <c r="A1208" s="284" t="s">
        <v>530</v>
      </c>
      <c r="B1208" s="127"/>
      <c r="C1208" s="127"/>
      <c r="D1208" s="127"/>
      <c r="E1208" s="127"/>
      <c r="F1208" s="186">
        <v>18.62</v>
      </c>
      <c r="G1208" s="186"/>
      <c r="H1208" s="186"/>
      <c r="I1208" s="186"/>
      <c r="J1208" s="185">
        <f t="shared" si="33"/>
        <v>18.62</v>
      </c>
      <c r="K1208" s="156" t="s">
        <v>24</v>
      </c>
    </row>
    <row r="1209" spans="1:11" ht="15.75" x14ac:dyDescent="0.3">
      <c r="A1209" s="286"/>
      <c r="B1209" s="205"/>
      <c r="C1209" s="205"/>
      <c r="D1209" s="205"/>
      <c r="E1209" s="247"/>
      <c r="F1209" s="137"/>
      <c r="G1209" s="137"/>
      <c r="H1209" s="137"/>
      <c r="I1209" s="160" t="s">
        <v>14</v>
      </c>
      <c r="J1209" s="283">
        <f>SUM(J1175:J1208)</f>
        <v>950.03000000000009</v>
      </c>
      <c r="K1209" s="139" t="s">
        <v>55</v>
      </c>
    </row>
    <row r="1210" spans="1:11" x14ac:dyDescent="0.25">
      <c r="A1210" s="525"/>
      <c r="B1210" s="525"/>
      <c r="C1210" s="525"/>
      <c r="D1210" s="525"/>
      <c r="E1210" s="525"/>
      <c r="F1210" s="525"/>
      <c r="G1210" s="525"/>
      <c r="H1210" s="525"/>
      <c r="I1210" s="525"/>
      <c r="J1210" s="525"/>
      <c r="K1210" s="525"/>
    </row>
    <row r="1211" spans="1:11" x14ac:dyDescent="0.25">
      <c r="A1211" s="525" t="s">
        <v>688</v>
      </c>
      <c r="B1211" s="537" t="str">
        <f>'PLANILHA DE CUSTO'!D165</f>
        <v>Execução de pavimento em piso intertravado, com bloco sextavado de 25 x 25 cm, espessura 6 cm. af_12/2015</v>
      </c>
      <c r="C1211" s="537"/>
      <c r="D1211" s="537"/>
      <c r="E1211" s="537"/>
      <c r="F1211" s="537"/>
      <c r="G1211" s="537"/>
      <c r="H1211" s="537"/>
      <c r="I1211" s="537"/>
      <c r="J1211" s="537"/>
      <c r="K1211" s="537"/>
    </row>
    <row r="1212" spans="1:11" x14ac:dyDescent="0.25">
      <c r="A1212" s="525"/>
      <c r="B1212" s="127" t="s">
        <v>598</v>
      </c>
      <c r="C1212" s="127" t="s">
        <v>599</v>
      </c>
      <c r="D1212" s="127" t="s">
        <v>600</v>
      </c>
      <c r="E1212" s="277" t="s">
        <v>683</v>
      </c>
      <c r="F1212" s="129" t="s">
        <v>680</v>
      </c>
      <c r="G1212" s="129"/>
      <c r="H1212" s="129"/>
      <c r="I1212" s="129"/>
      <c r="J1212" s="128" t="s">
        <v>14</v>
      </c>
      <c r="K1212" s="129" t="s">
        <v>169</v>
      </c>
    </row>
    <row r="1213" spans="1:11" x14ac:dyDescent="0.25">
      <c r="A1213" s="284" t="s">
        <v>749</v>
      </c>
      <c r="B1213" s="127"/>
      <c r="C1213" s="127"/>
      <c r="D1213" s="127"/>
      <c r="E1213" s="127"/>
      <c r="F1213" s="186">
        <f>54.52+91.51+43.5</f>
        <v>189.53</v>
      </c>
      <c r="G1213" s="186"/>
      <c r="H1213" s="186"/>
      <c r="I1213" s="186"/>
      <c r="J1213" s="185">
        <f>F1213</f>
        <v>189.53</v>
      </c>
      <c r="K1213" s="156" t="s">
        <v>24</v>
      </c>
    </row>
    <row r="1214" spans="1:11" ht="15.75" x14ac:dyDescent="0.3">
      <c r="A1214" s="286"/>
      <c r="B1214" s="205"/>
      <c r="C1214" s="205"/>
      <c r="D1214" s="205"/>
      <c r="E1214" s="247"/>
      <c r="F1214" s="137"/>
      <c r="G1214" s="137"/>
      <c r="H1214" s="137"/>
      <c r="I1214" s="160" t="s">
        <v>14</v>
      </c>
      <c r="J1214" s="283">
        <f>SUM(J1213:J1213)</f>
        <v>189.53</v>
      </c>
      <c r="K1214" s="139" t="s">
        <v>24</v>
      </c>
    </row>
    <row r="1215" spans="1:11" x14ac:dyDescent="0.25">
      <c r="A1215" s="525"/>
      <c r="B1215" s="525"/>
      <c r="C1215" s="525"/>
      <c r="D1215" s="525"/>
      <c r="E1215" s="525"/>
      <c r="F1215" s="525"/>
      <c r="G1215" s="525"/>
      <c r="H1215" s="525"/>
      <c r="I1215" s="525"/>
      <c r="J1215" s="525"/>
      <c r="K1215" s="525"/>
    </row>
    <row r="1216" spans="1:11" x14ac:dyDescent="0.25">
      <c r="A1216" s="525" t="s">
        <v>688</v>
      </c>
      <c r="B1216" s="537" t="str">
        <f>'PLANILHA DE CUSTO'!D166</f>
        <v>Execução de passeio (calçada) ou piso de concreto com concreto moldado in loco, feito em obra, acabamento convencional, espessura 10 cm, armado. af_07/2016</v>
      </c>
      <c r="C1216" s="537"/>
      <c r="D1216" s="537"/>
      <c r="E1216" s="537"/>
      <c r="F1216" s="537"/>
      <c r="G1216" s="537"/>
      <c r="H1216" s="537"/>
      <c r="I1216" s="537"/>
      <c r="J1216" s="537"/>
      <c r="K1216" s="537"/>
    </row>
    <row r="1217" spans="1:11" ht="20.100000000000001" customHeight="1" x14ac:dyDescent="0.25">
      <c r="A1217" s="525"/>
      <c r="B1217" s="127" t="s">
        <v>598</v>
      </c>
      <c r="C1217" s="127" t="s">
        <v>599</v>
      </c>
      <c r="D1217" s="127" t="s">
        <v>600</v>
      </c>
      <c r="E1217" s="277" t="s">
        <v>683</v>
      </c>
      <c r="F1217" s="129" t="s">
        <v>680</v>
      </c>
      <c r="G1217" s="129"/>
      <c r="H1217" s="129"/>
      <c r="I1217" s="129"/>
      <c r="J1217" s="128" t="s">
        <v>14</v>
      </c>
      <c r="K1217" s="129" t="s">
        <v>169</v>
      </c>
    </row>
    <row r="1218" spans="1:11" x14ac:dyDescent="0.25">
      <c r="A1218" s="284" t="s">
        <v>750</v>
      </c>
      <c r="B1218" s="285"/>
      <c r="C1218" s="127"/>
      <c r="D1218" s="127"/>
      <c r="E1218" s="127"/>
      <c r="F1218" s="129">
        <f>82.96+59.74+77.04+45.77+50.75</f>
        <v>316.26</v>
      </c>
      <c r="G1218" s="129"/>
      <c r="H1218" s="129"/>
      <c r="I1218" s="129"/>
      <c r="J1218" s="128">
        <f>F1218</f>
        <v>316.26</v>
      </c>
      <c r="K1218" s="129" t="s">
        <v>24</v>
      </c>
    </row>
    <row r="1219" spans="1:11" x14ac:dyDescent="0.25">
      <c r="A1219" s="284" t="s">
        <v>751</v>
      </c>
      <c r="B1219" s="285"/>
      <c r="C1219" s="127"/>
      <c r="D1219" s="127"/>
      <c r="E1219" s="127"/>
      <c r="F1219" s="129">
        <v>13.62</v>
      </c>
      <c r="G1219" s="129"/>
      <c r="H1219" s="129"/>
      <c r="I1219" s="129"/>
      <c r="J1219" s="128">
        <f>F1219</f>
        <v>13.62</v>
      </c>
      <c r="K1219" s="129" t="s">
        <v>24</v>
      </c>
    </row>
    <row r="1220" spans="1:11" x14ac:dyDescent="0.25">
      <c r="A1220" s="284" t="s">
        <v>752</v>
      </c>
      <c r="B1220" s="285"/>
      <c r="C1220" s="127"/>
      <c r="D1220" s="127"/>
      <c r="E1220" s="127"/>
      <c r="F1220" s="129">
        <v>62.29</v>
      </c>
      <c r="G1220" s="129"/>
      <c r="H1220" s="129"/>
      <c r="I1220" s="129"/>
      <c r="J1220" s="128">
        <f>F1220</f>
        <v>62.29</v>
      </c>
      <c r="K1220" s="129" t="s">
        <v>24</v>
      </c>
    </row>
    <row r="1221" spans="1:11" x14ac:dyDescent="0.25">
      <c r="A1221" s="284" t="s">
        <v>753</v>
      </c>
      <c r="B1221" s="285"/>
      <c r="C1221" s="127"/>
      <c r="D1221" s="127"/>
      <c r="E1221" s="127"/>
      <c r="F1221" s="129">
        <v>68.89</v>
      </c>
      <c r="G1221" s="129"/>
      <c r="H1221" s="129"/>
      <c r="I1221" s="129"/>
      <c r="J1221" s="128">
        <f>F1221</f>
        <v>68.89</v>
      </c>
      <c r="K1221" s="129" t="s">
        <v>24</v>
      </c>
    </row>
    <row r="1222" spans="1:11" x14ac:dyDescent="0.25">
      <c r="A1222" s="284" t="s">
        <v>754</v>
      </c>
      <c r="B1222" s="285"/>
      <c r="C1222" s="127"/>
      <c r="D1222" s="127"/>
      <c r="E1222" s="127"/>
      <c r="F1222" s="129">
        <v>17.5</v>
      </c>
      <c r="G1222" s="129"/>
      <c r="H1222" s="129"/>
      <c r="I1222" s="129"/>
      <c r="J1222" s="128">
        <f>F1222</f>
        <v>17.5</v>
      </c>
      <c r="K1222" s="129"/>
    </row>
    <row r="1223" spans="1:11" ht="15.75" x14ac:dyDescent="0.3">
      <c r="A1223" s="286"/>
      <c r="B1223" s="205"/>
      <c r="C1223" s="205"/>
      <c r="D1223" s="205"/>
      <c r="E1223" s="247"/>
      <c r="F1223" s="137"/>
      <c r="G1223" s="137"/>
      <c r="H1223" s="137"/>
      <c r="I1223" s="160" t="s">
        <v>14</v>
      </c>
      <c r="J1223" s="283">
        <f>SUM(J1218:J1222)</f>
        <v>478.56</v>
      </c>
      <c r="K1223" s="139" t="s">
        <v>24</v>
      </c>
    </row>
    <row r="1224" spans="1:11" x14ac:dyDescent="0.25">
      <c r="A1224" s="525"/>
      <c r="B1224" s="525"/>
      <c r="C1224" s="525"/>
      <c r="D1224" s="525"/>
      <c r="E1224" s="525"/>
      <c r="F1224" s="525"/>
      <c r="G1224" s="525"/>
      <c r="H1224" s="525"/>
      <c r="I1224" s="525"/>
      <c r="J1224" s="525"/>
      <c r="K1224" s="525"/>
    </row>
    <row r="1225" spans="1:11" x14ac:dyDescent="0.25">
      <c r="A1225" s="525" t="s">
        <v>688</v>
      </c>
      <c r="B1225" s="537" t="str">
        <f>'PLANILHA DE CUSTO'!D167</f>
        <v>Grama esmeralda em placas, fornecimento e plantio</v>
      </c>
      <c r="C1225" s="537"/>
      <c r="D1225" s="537"/>
      <c r="E1225" s="537"/>
      <c r="F1225" s="537"/>
      <c r="G1225" s="537"/>
      <c r="H1225" s="537"/>
      <c r="I1225" s="537"/>
      <c r="J1225" s="537"/>
      <c r="K1225" s="537"/>
    </row>
    <row r="1226" spans="1:11" x14ac:dyDescent="0.25">
      <c r="A1226" s="525"/>
      <c r="B1226" s="127" t="s">
        <v>598</v>
      </c>
      <c r="C1226" s="127" t="s">
        <v>599</v>
      </c>
      <c r="D1226" s="127" t="s">
        <v>600</v>
      </c>
      <c r="E1226" s="277" t="s">
        <v>683</v>
      </c>
      <c r="F1226" s="129" t="s">
        <v>680</v>
      </c>
      <c r="G1226" s="129"/>
      <c r="H1226" s="129"/>
      <c r="I1226" s="129"/>
      <c r="J1226" s="128" t="s">
        <v>14</v>
      </c>
      <c r="K1226" s="129" t="s">
        <v>169</v>
      </c>
    </row>
    <row r="1227" spans="1:11" x14ac:dyDescent="0.25">
      <c r="A1227" s="284" t="s">
        <v>749</v>
      </c>
      <c r="B1227" s="285"/>
      <c r="C1227" s="127"/>
      <c r="D1227" s="127"/>
      <c r="E1227" s="127"/>
      <c r="F1227" s="129">
        <f>205.89+47.9+16.23+73.79+58.6+57.72</f>
        <v>460.13</v>
      </c>
      <c r="G1227" s="129"/>
      <c r="H1227" s="129"/>
      <c r="I1227" s="129"/>
      <c r="J1227" s="128">
        <f t="shared" ref="J1227:J1233" si="34">F1227</f>
        <v>460.13</v>
      </c>
      <c r="K1227" s="129" t="s">
        <v>24</v>
      </c>
    </row>
    <row r="1228" spans="1:11" x14ac:dyDescent="0.25">
      <c r="A1228" s="284" t="s">
        <v>755</v>
      </c>
      <c r="B1228" s="285"/>
      <c r="C1228" s="127"/>
      <c r="D1228" s="127"/>
      <c r="E1228" s="127"/>
      <c r="F1228" s="129">
        <f>84.38+18.87</f>
        <v>103.25</v>
      </c>
      <c r="G1228" s="129"/>
      <c r="H1228" s="129"/>
      <c r="I1228" s="129"/>
      <c r="J1228" s="128">
        <f t="shared" si="34"/>
        <v>103.25</v>
      </c>
      <c r="K1228" s="129" t="s">
        <v>24</v>
      </c>
    </row>
    <row r="1229" spans="1:11" x14ac:dyDescent="0.25">
      <c r="A1229" s="284" t="s">
        <v>756</v>
      </c>
      <c r="B1229" s="285"/>
      <c r="C1229" s="127"/>
      <c r="D1229" s="127"/>
      <c r="E1229" s="127"/>
      <c r="F1229" s="129">
        <v>88.38</v>
      </c>
      <c r="G1229" s="129"/>
      <c r="H1229" s="129"/>
      <c r="I1229" s="129"/>
      <c r="J1229" s="128">
        <f t="shared" si="34"/>
        <v>88.38</v>
      </c>
      <c r="K1229" s="129" t="s">
        <v>24</v>
      </c>
    </row>
    <row r="1230" spans="1:11" x14ac:dyDescent="0.25">
      <c r="A1230" s="284" t="s">
        <v>757</v>
      </c>
      <c r="B1230" s="285"/>
      <c r="C1230" s="127"/>
      <c r="D1230" s="127"/>
      <c r="E1230" s="127"/>
      <c r="F1230" s="129">
        <v>174.77</v>
      </c>
      <c r="G1230" s="129"/>
      <c r="H1230" s="129"/>
      <c r="I1230" s="129"/>
      <c r="J1230" s="128">
        <f t="shared" si="34"/>
        <v>174.77</v>
      </c>
      <c r="K1230" s="129" t="s">
        <v>24</v>
      </c>
    </row>
    <row r="1231" spans="1:11" x14ac:dyDescent="0.25">
      <c r="A1231" s="284" t="s">
        <v>758</v>
      </c>
      <c r="B1231" s="285"/>
      <c r="C1231" s="127"/>
      <c r="D1231" s="127"/>
      <c r="E1231" s="127"/>
      <c r="F1231" s="129">
        <f>4.6+3.94+4.97</f>
        <v>13.509999999999998</v>
      </c>
      <c r="G1231" s="129"/>
      <c r="H1231" s="129"/>
      <c r="I1231" s="129"/>
      <c r="J1231" s="128">
        <f t="shared" si="34"/>
        <v>13.509999999999998</v>
      </c>
      <c r="K1231" s="129" t="s">
        <v>24</v>
      </c>
    </row>
    <row r="1232" spans="1:11" x14ac:dyDescent="0.25">
      <c r="A1232" s="284" t="s">
        <v>759</v>
      </c>
      <c r="B1232" s="285"/>
      <c r="C1232" s="127"/>
      <c r="D1232" s="127"/>
      <c r="E1232" s="127"/>
      <c r="F1232" s="129">
        <f>17.57+1.64+2.44+2.87</f>
        <v>24.520000000000003</v>
      </c>
      <c r="G1232" s="129"/>
      <c r="H1232" s="129"/>
      <c r="I1232" s="129"/>
      <c r="J1232" s="128">
        <f t="shared" si="34"/>
        <v>24.520000000000003</v>
      </c>
      <c r="K1232" s="129" t="s">
        <v>24</v>
      </c>
    </row>
    <row r="1233" spans="1:12" x14ac:dyDescent="0.25">
      <c r="A1233" s="284" t="s">
        <v>760</v>
      </c>
      <c r="B1233" s="285"/>
      <c r="C1233" s="127"/>
      <c r="D1233" s="127"/>
      <c r="E1233" s="127"/>
      <c r="F1233" s="129">
        <f>14.01+3.72</f>
        <v>17.73</v>
      </c>
      <c r="G1233" s="129"/>
      <c r="H1233" s="129"/>
      <c r="I1233" s="129"/>
      <c r="J1233" s="128">
        <f t="shared" si="34"/>
        <v>17.73</v>
      </c>
      <c r="K1233" s="129" t="s">
        <v>24</v>
      </c>
    </row>
    <row r="1234" spans="1:12" ht="15.75" x14ac:dyDescent="0.3">
      <c r="A1234" s="286"/>
      <c r="B1234" s="205"/>
      <c r="C1234" s="205"/>
      <c r="D1234" s="205"/>
      <c r="E1234" s="247"/>
      <c r="F1234" s="137"/>
      <c r="G1234" s="137"/>
      <c r="H1234" s="137"/>
      <c r="I1234" s="160" t="s">
        <v>14</v>
      </c>
      <c r="J1234" s="283">
        <f>SUM(J1227:J1233)</f>
        <v>882.29</v>
      </c>
      <c r="K1234" s="139" t="s">
        <v>24</v>
      </c>
    </row>
    <row r="1235" spans="1:12" x14ac:dyDescent="0.25">
      <c r="A1235" s="540"/>
      <c r="B1235" s="540"/>
      <c r="C1235" s="540"/>
      <c r="D1235" s="540"/>
      <c r="E1235" s="540"/>
      <c r="F1235" s="540"/>
      <c r="G1235" s="540"/>
      <c r="H1235" s="540"/>
      <c r="I1235" s="540"/>
      <c r="J1235" s="540"/>
      <c r="K1235" s="540"/>
    </row>
    <row r="1236" spans="1:12" x14ac:dyDescent="0.25">
      <c r="A1236" s="525" t="s">
        <v>688</v>
      </c>
      <c r="B1236" s="537" t="str">
        <f>'PLANILHA DE CUSTO'!D168</f>
        <v>Piso tátil direcional e/ou alerta, em borracha, p/deficientes visuais, dimensões 25x25cm, aplicado, rejuntado, exclusive regularização de base</v>
      </c>
      <c r="C1236" s="537"/>
      <c r="D1236" s="537"/>
      <c r="E1236" s="537"/>
      <c r="F1236" s="537"/>
      <c r="G1236" s="537"/>
      <c r="H1236" s="537"/>
      <c r="I1236" s="537"/>
      <c r="J1236" s="537"/>
      <c r="K1236" s="537"/>
    </row>
    <row r="1237" spans="1:12" ht="20.100000000000001" customHeight="1" x14ac:dyDescent="0.25">
      <c r="A1237" s="525"/>
      <c r="B1237" s="127" t="s">
        <v>598</v>
      </c>
      <c r="C1237" s="127" t="s">
        <v>599</v>
      </c>
      <c r="D1237" s="127" t="s">
        <v>600</v>
      </c>
      <c r="E1237" s="277" t="s">
        <v>683</v>
      </c>
      <c r="F1237" s="129" t="s">
        <v>680</v>
      </c>
      <c r="G1237" s="129"/>
      <c r="H1237" s="129"/>
      <c r="I1237" s="129"/>
      <c r="J1237" s="128" t="s">
        <v>14</v>
      </c>
      <c r="K1237" s="129" t="s">
        <v>169</v>
      </c>
    </row>
    <row r="1238" spans="1:12" x14ac:dyDescent="0.25">
      <c r="A1238" s="284" t="s">
        <v>761</v>
      </c>
      <c r="B1238" s="285"/>
      <c r="C1238" s="127"/>
      <c r="D1238" s="127"/>
      <c r="E1238" s="127"/>
      <c r="F1238" s="129">
        <f>0.93+0.37+0.25+2.05+0.45+0.37+0.45+0.62+0.68+0.57+1.25+0.59</f>
        <v>8.58</v>
      </c>
      <c r="G1238" s="129"/>
      <c r="H1238" s="129"/>
      <c r="I1238" s="129"/>
      <c r="J1238" s="128">
        <f>F1238</f>
        <v>8.58</v>
      </c>
      <c r="K1238" s="129" t="s">
        <v>24</v>
      </c>
    </row>
    <row r="1239" spans="1:12" x14ac:dyDescent="0.25">
      <c r="A1239" s="284" t="s">
        <v>762</v>
      </c>
      <c r="B1239" s="285"/>
      <c r="C1239" s="127"/>
      <c r="D1239" s="127"/>
      <c r="E1239" s="127"/>
      <c r="F1239" s="129">
        <f>10.31+1.07+0.85+0.87+9.49+0.93+2.42+0.44+3.32</f>
        <v>29.7</v>
      </c>
      <c r="G1239" s="129"/>
      <c r="H1239" s="129"/>
      <c r="I1239" s="129"/>
      <c r="J1239" s="128">
        <f>F1239</f>
        <v>29.7</v>
      </c>
      <c r="K1239" s="129" t="s">
        <v>24</v>
      </c>
    </row>
    <row r="1240" spans="1:12" ht="15.75" x14ac:dyDescent="0.3">
      <c r="A1240" s="286"/>
      <c r="B1240" s="205"/>
      <c r="C1240" s="205"/>
      <c r="D1240" s="205"/>
      <c r="E1240" s="247"/>
      <c r="F1240" s="137"/>
      <c r="G1240" s="137"/>
      <c r="H1240" s="137"/>
      <c r="I1240" s="160" t="s">
        <v>14</v>
      </c>
      <c r="J1240" s="283">
        <f>SUM(J1238:J1239)</f>
        <v>38.28</v>
      </c>
      <c r="K1240" s="139" t="s">
        <v>24</v>
      </c>
    </row>
    <row r="1241" spans="1:12" x14ac:dyDescent="0.25">
      <c r="A1241" s="540"/>
      <c r="B1241" s="540"/>
      <c r="C1241" s="540"/>
      <c r="D1241" s="540"/>
      <c r="E1241" s="540"/>
      <c r="F1241" s="540"/>
      <c r="G1241" s="540"/>
      <c r="H1241" s="540"/>
      <c r="I1241" s="540"/>
      <c r="J1241" s="540"/>
      <c r="K1241" s="540"/>
    </row>
    <row r="1242" spans="1:12" ht="15.75" x14ac:dyDescent="0.3">
      <c r="A1242" s="531" t="s">
        <v>763</v>
      </c>
      <c r="B1242" s="531"/>
      <c r="C1242" s="531"/>
      <c r="D1242" s="531"/>
      <c r="E1242" s="531"/>
      <c r="F1242" s="531"/>
      <c r="G1242" s="531"/>
      <c r="H1242" s="531"/>
      <c r="I1242" s="531"/>
      <c r="J1242" s="531"/>
      <c r="K1242" s="531"/>
      <c r="L1242" s="142" t="s">
        <v>446</v>
      </c>
    </row>
    <row r="1243" spans="1:12" x14ac:dyDescent="0.25">
      <c r="A1243" s="525" t="s">
        <v>764</v>
      </c>
      <c r="B1243" s="526" t="str">
        <f>'PLANILHA DE CUSTO'!D172</f>
        <v>Porta em madeira de lei, tipo veneziana, de correr, com batentes e 2 jogos de alizar, exclusive ferragens</v>
      </c>
      <c r="C1243" s="526"/>
      <c r="D1243" s="526"/>
      <c r="E1243" s="526"/>
      <c r="F1243" s="526"/>
      <c r="G1243" s="526"/>
      <c r="H1243" s="526"/>
      <c r="I1243" s="526"/>
      <c r="J1243" s="526"/>
      <c r="K1243" s="526"/>
      <c r="L1243" s="142"/>
    </row>
    <row r="1244" spans="1:12" ht="20.100000000000001" customHeight="1" x14ac:dyDescent="0.25">
      <c r="A1244" s="525"/>
      <c r="B1244" s="127" t="s">
        <v>598</v>
      </c>
      <c r="C1244" s="127" t="s">
        <v>599</v>
      </c>
      <c r="D1244" s="127" t="s">
        <v>600</v>
      </c>
      <c r="E1244" s="277" t="s">
        <v>683</v>
      </c>
      <c r="F1244" s="129" t="s">
        <v>680</v>
      </c>
      <c r="G1244" s="129"/>
      <c r="H1244" s="129"/>
      <c r="I1244" s="129"/>
      <c r="J1244" s="128" t="s">
        <v>14</v>
      </c>
      <c r="K1244" s="129" t="s">
        <v>169</v>
      </c>
      <c r="L1244" s="142"/>
    </row>
    <row r="1245" spans="1:12" s="116" customFormat="1" ht="14.25" x14ac:dyDescent="0.25">
      <c r="A1245" s="226" t="s">
        <v>564</v>
      </c>
      <c r="B1245" s="297">
        <v>2</v>
      </c>
      <c r="C1245" s="297">
        <v>2.4</v>
      </c>
      <c r="D1245" s="297">
        <v>1</v>
      </c>
      <c r="F1245" s="298"/>
      <c r="G1245" s="298"/>
      <c r="H1245" s="298"/>
      <c r="I1245" s="298"/>
      <c r="J1245" s="297">
        <f t="shared" ref="J1245:J1253" si="35">B1245*C1245*D1245</f>
        <v>4.8</v>
      </c>
      <c r="K1245" s="298" t="s">
        <v>24</v>
      </c>
      <c r="L1245" s="142"/>
    </row>
    <row r="1246" spans="1:12" s="116" customFormat="1" ht="14.25" x14ac:dyDescent="0.25">
      <c r="A1246" s="226" t="s">
        <v>507</v>
      </c>
      <c r="B1246" s="297">
        <v>0.9</v>
      </c>
      <c r="C1246" s="297">
        <v>2.4</v>
      </c>
      <c r="D1246" s="297">
        <v>13</v>
      </c>
      <c r="F1246" s="297"/>
      <c r="G1246" s="298"/>
      <c r="H1246" s="298"/>
      <c r="I1246" s="298"/>
      <c r="J1246" s="297">
        <f t="shared" si="35"/>
        <v>28.080000000000002</v>
      </c>
      <c r="K1246" s="298" t="s">
        <v>155</v>
      </c>
      <c r="L1246" s="142"/>
    </row>
    <row r="1247" spans="1:12" s="116" customFormat="1" ht="14.25" x14ac:dyDescent="0.25">
      <c r="A1247" s="226" t="s">
        <v>765</v>
      </c>
      <c r="B1247" s="297">
        <v>1.36</v>
      </c>
      <c r="C1247" s="297">
        <v>2.4</v>
      </c>
      <c r="D1247" s="297">
        <v>3</v>
      </c>
      <c r="F1247" s="297"/>
      <c r="G1247" s="298"/>
      <c r="H1247" s="298"/>
      <c r="I1247" s="298"/>
      <c r="J1247" s="297">
        <f t="shared" si="35"/>
        <v>9.7920000000000016</v>
      </c>
      <c r="K1247" s="298" t="s">
        <v>155</v>
      </c>
      <c r="L1247" s="142"/>
    </row>
    <row r="1248" spans="1:12" s="116" customFormat="1" ht="14.25" x14ac:dyDescent="0.25">
      <c r="A1248" s="226" t="s">
        <v>566</v>
      </c>
      <c r="B1248" s="297">
        <v>1</v>
      </c>
      <c r="C1248" s="297">
        <v>2.4</v>
      </c>
      <c r="D1248" s="297">
        <v>1</v>
      </c>
      <c r="F1248" s="297"/>
      <c r="G1248" s="298"/>
      <c r="H1248" s="298"/>
      <c r="I1248" s="298"/>
      <c r="J1248" s="297">
        <f t="shared" si="35"/>
        <v>2.4</v>
      </c>
      <c r="K1248" s="298" t="s">
        <v>155</v>
      </c>
      <c r="L1248" s="142"/>
    </row>
    <row r="1249" spans="1:12" s="116" customFormat="1" ht="14.25" x14ac:dyDescent="0.25">
      <c r="A1249" s="226" t="s">
        <v>766</v>
      </c>
      <c r="B1249" s="297">
        <v>0.86</v>
      </c>
      <c r="C1249" s="297">
        <v>2.4</v>
      </c>
      <c r="D1249" s="297">
        <v>16</v>
      </c>
      <c r="F1249" s="297"/>
      <c r="G1249" s="298"/>
      <c r="H1249" s="298"/>
      <c r="I1249" s="298"/>
      <c r="J1249" s="297">
        <f t="shared" si="35"/>
        <v>33.024000000000001</v>
      </c>
      <c r="K1249" s="298" t="s">
        <v>155</v>
      </c>
      <c r="L1249" s="142"/>
    </row>
    <row r="1250" spans="1:12" s="116" customFormat="1" ht="14.25" x14ac:dyDescent="0.25">
      <c r="A1250" s="226" t="s">
        <v>767</v>
      </c>
      <c r="B1250" s="297">
        <v>0.76</v>
      </c>
      <c r="C1250" s="297">
        <v>2.4</v>
      </c>
      <c r="D1250" s="297">
        <v>1</v>
      </c>
      <c r="F1250" s="297"/>
      <c r="G1250" s="298"/>
      <c r="H1250" s="298"/>
      <c r="I1250" s="298"/>
      <c r="J1250" s="297">
        <f t="shared" si="35"/>
        <v>1.8239999999999998</v>
      </c>
      <c r="K1250" s="298" t="s">
        <v>155</v>
      </c>
      <c r="L1250" s="142"/>
    </row>
    <row r="1251" spans="1:12" s="116" customFormat="1" ht="14.25" x14ac:dyDescent="0.25">
      <c r="A1251" s="226" t="s">
        <v>558</v>
      </c>
      <c r="B1251" s="297">
        <v>3.95</v>
      </c>
      <c r="C1251" s="297">
        <v>2.4</v>
      </c>
      <c r="D1251" s="297">
        <v>2</v>
      </c>
      <c r="F1251" s="297"/>
      <c r="G1251" s="298"/>
      <c r="H1251" s="298"/>
      <c r="I1251" s="298"/>
      <c r="J1251" s="297">
        <f t="shared" si="35"/>
        <v>18.96</v>
      </c>
      <c r="K1251" s="298" t="s">
        <v>155</v>
      </c>
      <c r="L1251" s="142"/>
    </row>
    <row r="1252" spans="1:12" s="116" customFormat="1" ht="14.25" x14ac:dyDescent="0.25">
      <c r="A1252" s="226" t="s">
        <v>571</v>
      </c>
      <c r="B1252" s="297">
        <v>1.9</v>
      </c>
      <c r="C1252" s="297">
        <v>2.4</v>
      </c>
      <c r="D1252" s="297">
        <v>2</v>
      </c>
      <c r="F1252" s="298"/>
      <c r="G1252" s="298"/>
      <c r="H1252" s="298"/>
      <c r="I1252" s="298"/>
      <c r="J1252" s="297">
        <f t="shared" si="35"/>
        <v>9.1199999999999992</v>
      </c>
      <c r="K1252" s="298" t="s">
        <v>24</v>
      </c>
      <c r="L1252" s="142"/>
    </row>
    <row r="1253" spans="1:12" s="116" customFormat="1" ht="14.25" x14ac:dyDescent="0.25">
      <c r="A1253" s="226" t="s">
        <v>768</v>
      </c>
      <c r="B1253" s="297">
        <v>6.5</v>
      </c>
      <c r="C1253" s="297">
        <v>3</v>
      </c>
      <c r="D1253" s="297">
        <v>1</v>
      </c>
      <c r="F1253" s="298"/>
      <c r="G1253" s="298"/>
      <c r="H1253" s="298"/>
      <c r="I1253" s="298"/>
      <c r="J1253" s="297">
        <f t="shared" si="35"/>
        <v>19.5</v>
      </c>
      <c r="K1253" s="298" t="s">
        <v>24</v>
      </c>
      <c r="L1253" s="142"/>
    </row>
    <row r="1254" spans="1:12" ht="15.75" x14ac:dyDescent="0.3">
      <c r="A1254" s="286"/>
      <c r="B1254" s="299"/>
      <c r="C1254" s="299"/>
      <c r="D1254" s="299"/>
      <c r="E1254" s="299"/>
      <c r="F1254" s="205"/>
      <c r="G1254" s="205"/>
      <c r="H1254" s="205"/>
      <c r="I1254" s="160" t="s">
        <v>14</v>
      </c>
      <c r="J1254" s="161">
        <f>SUM(J1245:J1253)</f>
        <v>127.5</v>
      </c>
      <c r="K1254" s="139" t="s">
        <v>24</v>
      </c>
      <c r="L1254" s="142"/>
    </row>
    <row r="1255" spans="1:12" ht="15.75" x14ac:dyDescent="0.3">
      <c r="A1255" s="199"/>
      <c r="B1255" s="140"/>
      <c r="C1255" s="140"/>
      <c r="D1255" s="140"/>
      <c r="E1255" s="140"/>
      <c r="F1255" s="140"/>
      <c r="G1255" s="140"/>
      <c r="H1255" s="140"/>
      <c r="I1255" s="140"/>
      <c r="J1255" s="140"/>
      <c r="K1255" s="200"/>
      <c r="L1255" s="142"/>
    </row>
    <row r="1256" spans="1:12" x14ac:dyDescent="0.25">
      <c r="A1256" s="525" t="s">
        <v>764</v>
      </c>
      <c r="B1256" s="526" t="str">
        <f>'PLANILHA DE CUSTO'!D173</f>
        <v>Conjunto de ferragens para porta em madeira (interna e externa), de correr, acabamento cromado</v>
      </c>
      <c r="C1256" s="526"/>
      <c r="D1256" s="526"/>
      <c r="E1256" s="526"/>
      <c r="F1256" s="526"/>
      <c r="G1256" s="526"/>
      <c r="H1256" s="526"/>
      <c r="I1256" s="526"/>
      <c r="J1256" s="526"/>
      <c r="K1256" s="526"/>
      <c r="L1256" s="142"/>
    </row>
    <row r="1257" spans="1:12" x14ac:dyDescent="0.25">
      <c r="A1257" s="525"/>
      <c r="B1257" s="127" t="s">
        <v>598</v>
      </c>
      <c r="C1257" s="127" t="s">
        <v>599</v>
      </c>
      <c r="D1257" s="127" t="s">
        <v>600</v>
      </c>
      <c r="E1257" s="277" t="s">
        <v>683</v>
      </c>
      <c r="F1257" s="129" t="s">
        <v>680</v>
      </c>
      <c r="G1257" s="129"/>
      <c r="H1257" s="129"/>
      <c r="I1257" s="129"/>
      <c r="J1257" s="128" t="s">
        <v>14</v>
      </c>
      <c r="K1257" s="129" t="s">
        <v>169</v>
      </c>
      <c r="L1257" s="142"/>
    </row>
    <row r="1258" spans="1:12" s="116" customFormat="1" ht="14.25" x14ac:dyDescent="0.25">
      <c r="A1258" s="226" t="s">
        <v>564</v>
      </c>
      <c r="B1258" s="297"/>
      <c r="C1258" s="297"/>
      <c r="D1258" s="297">
        <v>1</v>
      </c>
      <c r="F1258" s="298"/>
      <c r="G1258" s="298"/>
      <c r="H1258" s="298"/>
      <c r="I1258" s="298"/>
      <c r="J1258" s="297">
        <f t="shared" ref="J1258:J1266" si="36">D1258</f>
        <v>1</v>
      </c>
      <c r="K1258" s="298" t="s">
        <v>351</v>
      </c>
      <c r="L1258" s="142"/>
    </row>
    <row r="1259" spans="1:12" s="116" customFormat="1" ht="14.25" x14ac:dyDescent="0.25">
      <c r="A1259" s="226" t="s">
        <v>507</v>
      </c>
      <c r="B1259" s="297"/>
      <c r="C1259" s="297"/>
      <c r="D1259" s="297">
        <v>13</v>
      </c>
      <c r="F1259" s="297"/>
      <c r="G1259" s="298"/>
      <c r="H1259" s="298"/>
      <c r="I1259" s="298"/>
      <c r="J1259" s="297">
        <f t="shared" si="36"/>
        <v>13</v>
      </c>
      <c r="K1259" s="298" t="s">
        <v>351</v>
      </c>
      <c r="L1259" s="142"/>
    </row>
    <row r="1260" spans="1:12" s="116" customFormat="1" ht="14.25" x14ac:dyDescent="0.25">
      <c r="A1260" s="226" t="s">
        <v>765</v>
      </c>
      <c r="B1260" s="297"/>
      <c r="C1260" s="297"/>
      <c r="D1260" s="297">
        <v>3</v>
      </c>
      <c r="F1260" s="297"/>
      <c r="G1260" s="298"/>
      <c r="H1260" s="298"/>
      <c r="I1260" s="298"/>
      <c r="J1260" s="297">
        <f t="shared" si="36"/>
        <v>3</v>
      </c>
      <c r="K1260" s="298" t="s">
        <v>351</v>
      </c>
      <c r="L1260" s="142"/>
    </row>
    <row r="1261" spans="1:12" s="116" customFormat="1" ht="14.25" x14ac:dyDescent="0.25">
      <c r="A1261" s="226" t="s">
        <v>566</v>
      </c>
      <c r="B1261" s="297"/>
      <c r="C1261" s="297"/>
      <c r="D1261" s="297">
        <v>1</v>
      </c>
      <c r="F1261" s="297"/>
      <c r="G1261" s="298"/>
      <c r="H1261" s="298"/>
      <c r="I1261" s="298"/>
      <c r="J1261" s="297">
        <f t="shared" si="36"/>
        <v>1</v>
      </c>
      <c r="K1261" s="298" t="s">
        <v>351</v>
      </c>
      <c r="L1261" s="142"/>
    </row>
    <row r="1262" spans="1:12" s="116" customFormat="1" ht="14.25" x14ac:dyDescent="0.25">
      <c r="A1262" s="226" t="s">
        <v>766</v>
      </c>
      <c r="B1262" s="297"/>
      <c r="C1262" s="297"/>
      <c r="D1262" s="297">
        <v>16</v>
      </c>
      <c r="F1262" s="297"/>
      <c r="G1262" s="298"/>
      <c r="H1262" s="298"/>
      <c r="I1262" s="298"/>
      <c r="J1262" s="297">
        <f t="shared" si="36"/>
        <v>16</v>
      </c>
      <c r="K1262" s="298" t="s">
        <v>351</v>
      </c>
      <c r="L1262" s="142"/>
    </row>
    <row r="1263" spans="1:12" s="116" customFormat="1" ht="14.25" x14ac:dyDescent="0.25">
      <c r="A1263" s="226" t="s">
        <v>767</v>
      </c>
      <c r="B1263" s="297"/>
      <c r="C1263" s="297"/>
      <c r="D1263" s="297">
        <v>1</v>
      </c>
      <c r="F1263" s="297"/>
      <c r="G1263" s="298"/>
      <c r="H1263" s="298"/>
      <c r="I1263" s="298"/>
      <c r="J1263" s="297">
        <f t="shared" si="36"/>
        <v>1</v>
      </c>
      <c r="K1263" s="298" t="s">
        <v>351</v>
      </c>
      <c r="L1263" s="142"/>
    </row>
    <row r="1264" spans="1:12" s="116" customFormat="1" ht="14.25" x14ac:dyDescent="0.25">
      <c r="A1264" s="226" t="s">
        <v>558</v>
      </c>
      <c r="B1264" s="297"/>
      <c r="C1264" s="297"/>
      <c r="D1264" s="297">
        <v>2</v>
      </c>
      <c r="F1264" s="297"/>
      <c r="G1264" s="298"/>
      <c r="H1264" s="298"/>
      <c r="I1264" s="298"/>
      <c r="J1264" s="297">
        <f t="shared" si="36"/>
        <v>2</v>
      </c>
      <c r="K1264" s="298" t="s">
        <v>351</v>
      </c>
      <c r="L1264" s="142"/>
    </row>
    <row r="1265" spans="1:12" s="116" customFormat="1" ht="14.25" x14ac:dyDescent="0.25">
      <c r="A1265" s="226" t="s">
        <v>571</v>
      </c>
      <c r="B1265" s="297"/>
      <c r="C1265" s="297"/>
      <c r="D1265" s="297">
        <v>2</v>
      </c>
      <c r="F1265" s="298"/>
      <c r="G1265" s="298"/>
      <c r="H1265" s="298"/>
      <c r="I1265" s="298"/>
      <c r="J1265" s="297">
        <f t="shared" si="36"/>
        <v>2</v>
      </c>
      <c r="K1265" s="298" t="s">
        <v>351</v>
      </c>
      <c r="L1265" s="142"/>
    </row>
    <row r="1266" spans="1:12" s="116" customFormat="1" ht="14.25" x14ac:dyDescent="0.25">
      <c r="A1266" s="226" t="s">
        <v>768</v>
      </c>
      <c r="B1266" s="297"/>
      <c r="C1266" s="297"/>
      <c r="D1266" s="297">
        <v>1</v>
      </c>
      <c r="F1266" s="298"/>
      <c r="G1266" s="298"/>
      <c r="H1266" s="298"/>
      <c r="I1266" s="298"/>
      <c r="J1266" s="297">
        <f t="shared" si="36"/>
        <v>1</v>
      </c>
      <c r="K1266" s="298" t="s">
        <v>351</v>
      </c>
      <c r="L1266" s="142"/>
    </row>
    <row r="1267" spans="1:12" ht="15.75" x14ac:dyDescent="0.3">
      <c r="A1267" s="286"/>
      <c r="B1267" s="299"/>
      <c r="C1267" s="299"/>
      <c r="D1267" s="299"/>
      <c r="E1267" s="299"/>
      <c r="F1267" s="205"/>
      <c r="G1267" s="205"/>
      <c r="H1267" s="205"/>
      <c r="I1267" s="160" t="s">
        <v>14</v>
      </c>
      <c r="J1267" s="161">
        <f>SUM(J1258:J1266)</f>
        <v>40</v>
      </c>
      <c r="K1267" s="139" t="s">
        <v>351</v>
      </c>
      <c r="L1267" s="142"/>
    </row>
    <row r="1268" spans="1:12" ht="15.75" x14ac:dyDescent="0.3">
      <c r="A1268" s="199"/>
      <c r="B1268" s="140"/>
      <c r="C1268" s="140"/>
      <c r="D1268" s="140"/>
      <c r="E1268" s="140"/>
      <c r="F1268" s="140"/>
      <c r="G1268" s="140"/>
      <c r="H1268" s="140"/>
      <c r="I1268" s="140"/>
      <c r="J1268" s="140"/>
      <c r="K1268" s="200"/>
      <c r="L1268" s="142"/>
    </row>
    <row r="1269" spans="1:12" x14ac:dyDescent="0.25">
      <c r="A1269" s="525" t="s">
        <v>764</v>
      </c>
      <c r="B1269" s="526" t="str">
        <f>'PLANILHA DE CUSTO'!D174</f>
        <v>Porta em madeira de lei , exclusive batentes e ferragens</v>
      </c>
      <c r="C1269" s="526"/>
      <c r="D1269" s="526"/>
      <c r="E1269" s="526"/>
      <c r="F1269" s="526"/>
      <c r="G1269" s="526"/>
      <c r="H1269" s="526"/>
      <c r="I1269" s="526"/>
      <c r="J1269" s="526"/>
      <c r="K1269" s="526"/>
      <c r="L1269" s="142"/>
    </row>
    <row r="1270" spans="1:12" x14ac:dyDescent="0.25">
      <c r="A1270" s="525"/>
      <c r="B1270" s="127" t="s">
        <v>598</v>
      </c>
      <c r="C1270" s="127" t="s">
        <v>599</v>
      </c>
      <c r="D1270" s="127" t="s">
        <v>600</v>
      </c>
      <c r="E1270" s="277" t="s">
        <v>683</v>
      </c>
      <c r="F1270" s="129" t="s">
        <v>680</v>
      </c>
      <c r="G1270" s="129"/>
      <c r="H1270" s="129"/>
      <c r="I1270" s="129"/>
      <c r="J1270" s="128" t="s">
        <v>14</v>
      </c>
      <c r="K1270" s="129" t="s">
        <v>169</v>
      </c>
      <c r="L1270" s="142"/>
    </row>
    <row r="1271" spans="1:12" s="116" customFormat="1" ht="14.25" x14ac:dyDescent="0.25">
      <c r="A1271" s="226" t="s">
        <v>547</v>
      </c>
      <c r="B1271" s="297">
        <v>0.96</v>
      </c>
      <c r="C1271" s="297">
        <v>2.4</v>
      </c>
      <c r="D1271" s="297">
        <v>18</v>
      </c>
      <c r="F1271" s="297"/>
      <c r="G1271" s="298"/>
      <c r="H1271" s="298"/>
      <c r="I1271" s="298"/>
      <c r="J1271" s="297">
        <f t="shared" ref="J1271:J1277" si="37">B1271*C1271*D1271</f>
        <v>41.471999999999994</v>
      </c>
      <c r="K1271" s="298" t="s">
        <v>155</v>
      </c>
      <c r="L1271" s="142"/>
    </row>
    <row r="1272" spans="1:12" s="116" customFormat="1" ht="14.25" x14ac:dyDescent="0.25">
      <c r="A1272" s="226" t="s">
        <v>516</v>
      </c>
      <c r="B1272" s="297">
        <v>1.66</v>
      </c>
      <c r="C1272" s="297">
        <v>2.4</v>
      </c>
      <c r="D1272" s="297">
        <v>3</v>
      </c>
      <c r="F1272" s="297"/>
      <c r="G1272" s="298"/>
      <c r="H1272" s="298"/>
      <c r="I1272" s="298"/>
      <c r="J1272" s="297">
        <f t="shared" si="37"/>
        <v>11.951999999999998</v>
      </c>
      <c r="K1272" s="298" t="s">
        <v>155</v>
      </c>
      <c r="L1272" s="142"/>
    </row>
    <row r="1273" spans="1:12" s="116" customFormat="1" ht="14.25" x14ac:dyDescent="0.25">
      <c r="A1273" s="226" t="s">
        <v>514</v>
      </c>
      <c r="B1273" s="297">
        <v>0.9</v>
      </c>
      <c r="C1273" s="297">
        <v>2.4</v>
      </c>
      <c r="D1273" s="297">
        <v>6</v>
      </c>
      <c r="F1273" s="297"/>
      <c r="G1273" s="298"/>
      <c r="H1273" s="298"/>
      <c r="I1273" s="298"/>
      <c r="J1273" s="297">
        <f t="shared" si="37"/>
        <v>12.96</v>
      </c>
      <c r="K1273" s="298" t="s">
        <v>155</v>
      </c>
      <c r="L1273" s="142"/>
    </row>
    <row r="1274" spans="1:12" s="116" customFormat="1" ht="14.25" x14ac:dyDescent="0.25">
      <c r="A1274" s="226" t="s">
        <v>540</v>
      </c>
      <c r="B1274" s="297">
        <v>1.5</v>
      </c>
      <c r="C1274" s="297">
        <v>2.4</v>
      </c>
      <c r="D1274" s="297">
        <v>7</v>
      </c>
      <c r="F1274" s="297"/>
      <c r="G1274" s="298"/>
      <c r="H1274" s="298"/>
      <c r="I1274" s="298"/>
      <c r="J1274" s="297">
        <f t="shared" si="37"/>
        <v>25.199999999999996</v>
      </c>
      <c r="K1274" s="298" t="s">
        <v>155</v>
      </c>
      <c r="L1274" s="142"/>
    </row>
    <row r="1275" spans="1:12" s="116" customFormat="1" ht="14.25" x14ac:dyDescent="0.25">
      <c r="A1275" s="226" t="s">
        <v>769</v>
      </c>
      <c r="B1275" s="297">
        <v>0.6</v>
      </c>
      <c r="C1275" s="297">
        <v>1.55</v>
      </c>
      <c r="D1275" s="297">
        <v>24</v>
      </c>
      <c r="F1275" s="297"/>
      <c r="G1275" s="298"/>
      <c r="H1275" s="298"/>
      <c r="I1275" s="298"/>
      <c r="J1275" s="297">
        <f t="shared" si="37"/>
        <v>22.32</v>
      </c>
      <c r="K1275" s="298" t="s">
        <v>155</v>
      </c>
      <c r="L1275" s="142"/>
    </row>
    <row r="1276" spans="1:12" s="116" customFormat="1" ht="14.25" x14ac:dyDescent="0.25">
      <c r="A1276" s="226" t="s">
        <v>770</v>
      </c>
      <c r="B1276" s="297">
        <v>0.8</v>
      </c>
      <c r="C1276" s="297">
        <v>1.55</v>
      </c>
      <c r="D1276" s="297">
        <v>4</v>
      </c>
      <c r="F1276" s="297"/>
      <c r="G1276" s="298"/>
      <c r="H1276" s="298"/>
      <c r="I1276" s="298"/>
      <c r="J1276" s="297">
        <f t="shared" si="37"/>
        <v>4.9600000000000009</v>
      </c>
      <c r="K1276" s="298" t="s">
        <v>155</v>
      </c>
      <c r="L1276" s="142"/>
    </row>
    <row r="1277" spans="1:12" s="116" customFormat="1" ht="14.25" x14ac:dyDescent="0.25">
      <c r="A1277" s="226" t="s">
        <v>574</v>
      </c>
      <c r="B1277" s="297">
        <v>2.1</v>
      </c>
      <c r="C1277" s="297">
        <v>2.4</v>
      </c>
      <c r="D1277" s="297">
        <v>1</v>
      </c>
      <c r="F1277" s="297"/>
      <c r="G1277" s="298"/>
      <c r="H1277" s="298"/>
      <c r="I1277" s="298"/>
      <c r="J1277" s="297">
        <f t="shared" si="37"/>
        <v>5.04</v>
      </c>
      <c r="K1277" s="298" t="s">
        <v>155</v>
      </c>
      <c r="L1277" s="142"/>
    </row>
    <row r="1278" spans="1:12" ht="15.75" x14ac:dyDescent="0.3">
      <c r="A1278" s="286"/>
      <c r="B1278" s="299"/>
      <c r="C1278" s="299"/>
      <c r="D1278" s="299"/>
      <c r="E1278" s="299"/>
      <c r="F1278" s="205"/>
      <c r="G1278" s="205"/>
      <c r="H1278" s="205"/>
      <c r="I1278" s="160" t="s">
        <v>14</v>
      </c>
      <c r="J1278" s="161">
        <f>SUM(J1271:J1277)</f>
        <v>123.90399999999998</v>
      </c>
      <c r="K1278" s="139" t="s">
        <v>24</v>
      </c>
      <c r="L1278" s="142"/>
    </row>
    <row r="1279" spans="1:12" ht="15.75" x14ac:dyDescent="0.3">
      <c r="A1279" s="199"/>
      <c r="B1279" s="140"/>
      <c r="C1279" s="140"/>
      <c r="D1279" s="140"/>
      <c r="E1279" s="140"/>
      <c r="F1279" s="140"/>
      <c r="G1279" s="140"/>
      <c r="H1279" s="140"/>
      <c r="I1279" s="140"/>
      <c r="J1279" s="140"/>
      <c r="K1279" s="200"/>
      <c r="L1279" s="142"/>
    </row>
    <row r="1280" spans="1:12" x14ac:dyDescent="0.25">
      <c r="A1280" s="525" t="s">
        <v>764</v>
      </c>
      <c r="B1280" s="539" t="str">
        <f>'PLANILHA DE CUSTO'!D175</f>
        <v xml:space="preserve">	Conjunto de ferragens p/ porta interna com fechadura de embutir c/maçaneta, acabam. inox 304 (STAM, linha residencial, ref:1801/19 ou similar) e dobradiças aço, tipo reforçadas, pino solto c/ bolas 3 1/2 " x 2 1/2", esp. = 2,40mm (Líder ou similar)</v>
      </c>
      <c r="C1280" s="539"/>
      <c r="D1280" s="539"/>
      <c r="E1280" s="539"/>
      <c r="F1280" s="539"/>
      <c r="G1280" s="539"/>
      <c r="H1280" s="539"/>
      <c r="I1280" s="539"/>
      <c r="J1280" s="539"/>
      <c r="K1280" s="539"/>
      <c r="L1280" s="142"/>
    </row>
    <row r="1281" spans="1:12" x14ac:dyDescent="0.25">
      <c r="A1281" s="525"/>
      <c r="B1281" s="127" t="s">
        <v>598</v>
      </c>
      <c r="C1281" s="127" t="s">
        <v>599</v>
      </c>
      <c r="D1281" s="127" t="s">
        <v>600</v>
      </c>
      <c r="E1281" s="277" t="s">
        <v>683</v>
      </c>
      <c r="F1281" s="129" t="s">
        <v>680</v>
      </c>
      <c r="G1281" s="129"/>
      <c r="H1281" s="129"/>
      <c r="I1281" s="129"/>
      <c r="J1281" s="128" t="s">
        <v>14</v>
      </c>
      <c r="K1281" s="129" t="s">
        <v>169</v>
      </c>
      <c r="L1281" s="142"/>
    </row>
    <row r="1282" spans="1:12" s="116" customFormat="1" ht="14.25" x14ac:dyDescent="0.25">
      <c r="A1282" s="226" t="s">
        <v>547</v>
      </c>
      <c r="B1282" s="297"/>
      <c r="C1282" s="297"/>
      <c r="D1282" s="297">
        <v>18</v>
      </c>
      <c r="F1282" s="297"/>
      <c r="G1282" s="298"/>
      <c r="H1282" s="298"/>
      <c r="I1282" s="298"/>
      <c r="J1282" s="297">
        <f t="shared" ref="J1282:J1288" si="38">D1282</f>
        <v>18</v>
      </c>
      <c r="K1282" s="298" t="s">
        <v>351</v>
      </c>
      <c r="L1282" s="142"/>
    </row>
    <row r="1283" spans="1:12" s="116" customFormat="1" ht="14.25" x14ac:dyDescent="0.25">
      <c r="A1283" s="226" t="s">
        <v>516</v>
      </c>
      <c r="B1283" s="297"/>
      <c r="C1283" s="297"/>
      <c r="D1283" s="297">
        <v>3</v>
      </c>
      <c r="F1283" s="297"/>
      <c r="G1283" s="298"/>
      <c r="H1283" s="298"/>
      <c r="I1283" s="298"/>
      <c r="J1283" s="297">
        <f t="shared" si="38"/>
        <v>3</v>
      </c>
      <c r="K1283" s="298" t="s">
        <v>351</v>
      </c>
      <c r="L1283" s="142"/>
    </row>
    <row r="1284" spans="1:12" s="116" customFormat="1" ht="14.25" x14ac:dyDescent="0.25">
      <c r="A1284" s="226" t="s">
        <v>514</v>
      </c>
      <c r="B1284" s="297"/>
      <c r="C1284" s="297"/>
      <c r="D1284" s="297">
        <v>6</v>
      </c>
      <c r="F1284" s="297"/>
      <c r="G1284" s="298"/>
      <c r="H1284" s="298"/>
      <c r="I1284" s="298"/>
      <c r="J1284" s="297">
        <f t="shared" si="38"/>
        <v>6</v>
      </c>
      <c r="K1284" s="298" t="s">
        <v>351</v>
      </c>
      <c r="L1284" s="142"/>
    </row>
    <row r="1285" spans="1:12" s="116" customFormat="1" ht="14.25" x14ac:dyDescent="0.25">
      <c r="A1285" s="226" t="s">
        <v>540</v>
      </c>
      <c r="B1285" s="297"/>
      <c r="C1285" s="297"/>
      <c r="D1285" s="297">
        <v>7</v>
      </c>
      <c r="F1285" s="297"/>
      <c r="G1285" s="298"/>
      <c r="H1285" s="298"/>
      <c r="I1285" s="298"/>
      <c r="J1285" s="297">
        <f t="shared" si="38"/>
        <v>7</v>
      </c>
      <c r="K1285" s="298" t="s">
        <v>351</v>
      </c>
      <c r="L1285" s="142"/>
    </row>
    <row r="1286" spans="1:12" s="116" customFormat="1" ht="14.25" x14ac:dyDescent="0.25">
      <c r="A1286" s="226" t="s">
        <v>769</v>
      </c>
      <c r="B1286" s="297"/>
      <c r="C1286" s="297"/>
      <c r="D1286" s="297">
        <v>24</v>
      </c>
      <c r="F1286" s="297"/>
      <c r="G1286" s="298"/>
      <c r="H1286" s="298"/>
      <c r="I1286" s="298"/>
      <c r="J1286" s="297">
        <f t="shared" si="38"/>
        <v>24</v>
      </c>
      <c r="K1286" s="298" t="s">
        <v>351</v>
      </c>
      <c r="L1286" s="142"/>
    </row>
    <row r="1287" spans="1:12" s="116" customFormat="1" ht="14.25" x14ac:dyDescent="0.25">
      <c r="A1287" s="226" t="s">
        <v>770</v>
      </c>
      <c r="B1287" s="297"/>
      <c r="C1287" s="297"/>
      <c r="D1287" s="297">
        <v>4</v>
      </c>
      <c r="F1287" s="297"/>
      <c r="G1287" s="298"/>
      <c r="H1287" s="298"/>
      <c r="I1287" s="298"/>
      <c r="J1287" s="297">
        <f t="shared" si="38"/>
        <v>4</v>
      </c>
      <c r="K1287" s="298" t="s">
        <v>351</v>
      </c>
      <c r="L1287" s="142"/>
    </row>
    <row r="1288" spans="1:12" s="116" customFormat="1" ht="14.25" x14ac:dyDescent="0.25">
      <c r="A1288" s="226" t="s">
        <v>574</v>
      </c>
      <c r="B1288" s="297"/>
      <c r="C1288" s="297"/>
      <c r="D1288" s="297">
        <v>1</v>
      </c>
      <c r="F1288" s="297"/>
      <c r="G1288" s="298"/>
      <c r="H1288" s="298"/>
      <c r="I1288" s="298"/>
      <c r="J1288" s="297">
        <f t="shared" si="38"/>
        <v>1</v>
      </c>
      <c r="K1288" s="298" t="s">
        <v>351</v>
      </c>
      <c r="L1288" s="142"/>
    </row>
    <row r="1289" spans="1:12" ht="15.75" x14ac:dyDescent="0.3">
      <c r="A1289" s="286"/>
      <c r="B1289" s="299"/>
      <c r="C1289" s="299"/>
      <c r="D1289" s="299"/>
      <c r="E1289" s="299"/>
      <c r="F1289" s="205"/>
      <c r="G1289" s="205"/>
      <c r="H1289" s="205"/>
      <c r="I1289" s="160" t="s">
        <v>14</v>
      </c>
      <c r="J1289" s="161">
        <f>SUM(J1282:J1288)</f>
        <v>63</v>
      </c>
      <c r="K1289" s="139" t="s">
        <v>351</v>
      </c>
      <c r="L1289" s="142"/>
    </row>
    <row r="1290" spans="1:12" ht="15.75" x14ac:dyDescent="0.3">
      <c r="A1290" s="199"/>
      <c r="B1290" s="140"/>
      <c r="C1290" s="140"/>
      <c r="D1290" s="140"/>
      <c r="E1290" s="140"/>
      <c r="F1290" s="140"/>
      <c r="G1290" s="140"/>
      <c r="H1290" s="140"/>
      <c r="I1290" s="140"/>
      <c r="J1290" s="140"/>
      <c r="K1290" s="200"/>
      <c r="L1290" s="142"/>
    </row>
    <row r="1291" spans="1:12" x14ac:dyDescent="0.25">
      <c r="A1291" s="525" t="s">
        <v>764</v>
      </c>
      <c r="B1291" s="526" t="str">
        <f>'PLANILHA DE CUSTO'!D176</f>
        <v>Revestimento com chapa em fórmica padrão madeirado, Mel Linheiro, ref.:M814, acabamento TX ou similar, colada c/ formicola ou similar</v>
      </c>
      <c r="C1291" s="526"/>
      <c r="D1291" s="526"/>
      <c r="E1291" s="526"/>
      <c r="F1291" s="526"/>
      <c r="G1291" s="526"/>
      <c r="H1291" s="526"/>
      <c r="I1291" s="526"/>
      <c r="J1291" s="526"/>
      <c r="K1291" s="526"/>
      <c r="L1291" s="142"/>
    </row>
    <row r="1292" spans="1:12" x14ac:dyDescent="0.25">
      <c r="A1292" s="525"/>
      <c r="B1292" s="127" t="s">
        <v>598</v>
      </c>
      <c r="C1292" s="127" t="s">
        <v>599</v>
      </c>
      <c r="D1292" s="127" t="s">
        <v>600</v>
      </c>
      <c r="E1292" s="277" t="s">
        <v>683</v>
      </c>
      <c r="F1292" s="129" t="s">
        <v>771</v>
      </c>
      <c r="G1292" s="129"/>
      <c r="H1292" s="129"/>
      <c r="I1292" s="129"/>
      <c r="J1292" s="128" t="s">
        <v>14</v>
      </c>
      <c r="K1292" s="129" t="s">
        <v>169</v>
      </c>
      <c r="L1292" s="142"/>
    </row>
    <row r="1293" spans="1:12" s="116" customFormat="1" ht="14.25" x14ac:dyDescent="0.25">
      <c r="A1293" s="226" t="s">
        <v>507</v>
      </c>
      <c r="B1293" s="297">
        <v>0.9</v>
      </c>
      <c r="C1293" s="297">
        <v>2.4</v>
      </c>
      <c r="D1293" s="297">
        <v>13</v>
      </c>
      <c r="F1293" s="297">
        <v>2.0499999999999998</v>
      </c>
      <c r="G1293" s="298"/>
      <c r="H1293" s="298"/>
      <c r="I1293" s="298"/>
      <c r="J1293" s="297">
        <f t="shared" ref="J1293:J1306" si="39">B1293*C1293*D1293*F1293</f>
        <v>57.564</v>
      </c>
      <c r="K1293" s="298" t="s">
        <v>155</v>
      </c>
      <c r="L1293" s="142"/>
    </row>
    <row r="1294" spans="1:12" s="116" customFormat="1" ht="14.25" x14ac:dyDescent="0.25">
      <c r="A1294" s="226" t="s">
        <v>765</v>
      </c>
      <c r="B1294" s="297">
        <v>1.36</v>
      </c>
      <c r="C1294" s="297">
        <v>2.4</v>
      </c>
      <c r="D1294" s="297">
        <v>3</v>
      </c>
      <c r="F1294" s="297">
        <v>2.0499999999999998</v>
      </c>
      <c r="G1294" s="298"/>
      <c r="H1294" s="298"/>
      <c r="I1294" s="298"/>
      <c r="J1294" s="297">
        <f t="shared" si="39"/>
        <v>20.073600000000003</v>
      </c>
      <c r="K1294" s="298" t="s">
        <v>155</v>
      </c>
      <c r="L1294" s="142"/>
    </row>
    <row r="1295" spans="1:12" s="116" customFormat="1" ht="14.25" x14ac:dyDescent="0.25">
      <c r="A1295" s="226" t="s">
        <v>566</v>
      </c>
      <c r="B1295" s="297">
        <v>1</v>
      </c>
      <c r="C1295" s="297">
        <v>2.4</v>
      </c>
      <c r="D1295" s="297">
        <v>1</v>
      </c>
      <c r="F1295" s="297">
        <v>2.0499999999999998</v>
      </c>
      <c r="G1295" s="298"/>
      <c r="H1295" s="298"/>
      <c r="I1295" s="298"/>
      <c r="J1295" s="297">
        <f t="shared" si="39"/>
        <v>4.919999999999999</v>
      </c>
      <c r="K1295" s="298" t="s">
        <v>155</v>
      </c>
      <c r="L1295" s="142"/>
    </row>
    <row r="1296" spans="1:12" s="116" customFormat="1" ht="14.25" x14ac:dyDescent="0.25">
      <c r="A1296" s="226" t="s">
        <v>766</v>
      </c>
      <c r="B1296" s="297">
        <v>0.86</v>
      </c>
      <c r="C1296" s="297">
        <v>2.4</v>
      </c>
      <c r="D1296" s="297">
        <v>16</v>
      </c>
      <c r="F1296" s="297">
        <v>2.0499999999999998</v>
      </c>
      <c r="G1296" s="298"/>
      <c r="H1296" s="298"/>
      <c r="I1296" s="298"/>
      <c r="J1296" s="297">
        <f t="shared" si="39"/>
        <v>67.69919999999999</v>
      </c>
      <c r="K1296" s="298" t="s">
        <v>155</v>
      </c>
      <c r="L1296" s="142"/>
    </row>
    <row r="1297" spans="1:12" s="116" customFormat="1" ht="14.25" x14ac:dyDescent="0.25">
      <c r="A1297" s="226" t="s">
        <v>767</v>
      </c>
      <c r="B1297" s="297">
        <v>0.76</v>
      </c>
      <c r="C1297" s="297">
        <v>2.4</v>
      </c>
      <c r="D1297" s="297">
        <v>1</v>
      </c>
      <c r="F1297" s="297">
        <v>2.0499999999999998</v>
      </c>
      <c r="G1297" s="298"/>
      <c r="H1297" s="298"/>
      <c r="I1297" s="298"/>
      <c r="J1297" s="297">
        <f t="shared" si="39"/>
        <v>3.7391999999999994</v>
      </c>
      <c r="K1297" s="298" t="s">
        <v>155</v>
      </c>
      <c r="L1297" s="142"/>
    </row>
    <row r="1298" spans="1:12" s="116" customFormat="1" ht="14.25" x14ac:dyDescent="0.25">
      <c r="A1298" s="226" t="s">
        <v>571</v>
      </c>
      <c r="B1298" s="297">
        <v>1.9</v>
      </c>
      <c r="C1298" s="297">
        <v>2.4</v>
      </c>
      <c r="D1298" s="297">
        <v>2</v>
      </c>
      <c r="F1298" s="297">
        <v>2.0499999999999998</v>
      </c>
      <c r="G1298" s="298"/>
      <c r="H1298" s="298"/>
      <c r="I1298" s="298"/>
      <c r="J1298" s="297">
        <f t="shared" si="39"/>
        <v>18.695999999999998</v>
      </c>
      <c r="K1298" s="298" t="s">
        <v>24</v>
      </c>
      <c r="L1298" s="142"/>
    </row>
    <row r="1299" spans="1:12" s="116" customFormat="1" ht="14.25" x14ac:dyDescent="0.25">
      <c r="A1299" s="226" t="s">
        <v>768</v>
      </c>
      <c r="B1299" s="297">
        <v>6.5</v>
      </c>
      <c r="C1299" s="297">
        <v>3</v>
      </c>
      <c r="D1299" s="297">
        <v>1</v>
      </c>
      <c r="F1299" s="297">
        <v>2.0499999999999998</v>
      </c>
      <c r="G1299" s="298"/>
      <c r="H1299" s="298"/>
      <c r="I1299" s="298"/>
      <c r="J1299" s="297">
        <f t="shared" si="39"/>
        <v>39.974999999999994</v>
      </c>
      <c r="K1299" s="298" t="s">
        <v>24</v>
      </c>
      <c r="L1299" s="142"/>
    </row>
    <row r="1300" spans="1:12" s="116" customFormat="1" ht="14.25" x14ac:dyDescent="0.25">
      <c r="A1300" s="226" t="s">
        <v>547</v>
      </c>
      <c r="B1300" s="297">
        <v>0.96</v>
      </c>
      <c r="C1300" s="297">
        <v>2.4</v>
      </c>
      <c r="D1300" s="297">
        <v>18</v>
      </c>
      <c r="F1300" s="297">
        <v>2.0499999999999998</v>
      </c>
      <c r="G1300" s="298"/>
      <c r="H1300" s="298"/>
      <c r="I1300" s="298"/>
      <c r="J1300" s="297">
        <f t="shared" si="39"/>
        <v>85.017599999999987</v>
      </c>
      <c r="K1300" s="298" t="s">
        <v>155</v>
      </c>
      <c r="L1300" s="142"/>
    </row>
    <row r="1301" spans="1:12" s="116" customFormat="1" ht="14.25" x14ac:dyDescent="0.25">
      <c r="A1301" s="226" t="s">
        <v>516</v>
      </c>
      <c r="B1301" s="297">
        <v>1.66</v>
      </c>
      <c r="C1301" s="297">
        <v>2.4</v>
      </c>
      <c r="D1301" s="297">
        <v>3</v>
      </c>
      <c r="F1301" s="297">
        <v>2.0499999999999998</v>
      </c>
      <c r="G1301" s="298"/>
      <c r="H1301" s="298"/>
      <c r="I1301" s="298"/>
      <c r="J1301" s="297">
        <f t="shared" si="39"/>
        <v>24.501599999999993</v>
      </c>
      <c r="K1301" s="298" t="s">
        <v>155</v>
      </c>
      <c r="L1301" s="142"/>
    </row>
    <row r="1302" spans="1:12" s="116" customFormat="1" ht="14.25" x14ac:dyDescent="0.25">
      <c r="A1302" s="226" t="s">
        <v>514</v>
      </c>
      <c r="B1302" s="297">
        <v>0.9</v>
      </c>
      <c r="C1302" s="297">
        <v>2.4</v>
      </c>
      <c r="D1302" s="297">
        <v>6</v>
      </c>
      <c r="F1302" s="297">
        <v>2.0499999999999998</v>
      </c>
      <c r="G1302" s="298"/>
      <c r="H1302" s="298"/>
      <c r="I1302" s="298"/>
      <c r="J1302" s="297">
        <f t="shared" si="39"/>
        <v>26.567999999999998</v>
      </c>
      <c r="K1302" s="298" t="s">
        <v>155</v>
      </c>
      <c r="L1302" s="142"/>
    </row>
    <row r="1303" spans="1:12" s="116" customFormat="1" ht="14.25" x14ac:dyDescent="0.25">
      <c r="A1303" s="226" t="s">
        <v>540</v>
      </c>
      <c r="B1303" s="297">
        <v>1.5</v>
      </c>
      <c r="C1303" s="297">
        <v>2.4</v>
      </c>
      <c r="D1303" s="297">
        <v>7</v>
      </c>
      <c r="F1303" s="297">
        <v>2.0499999999999998</v>
      </c>
      <c r="G1303" s="298"/>
      <c r="H1303" s="298"/>
      <c r="I1303" s="298"/>
      <c r="J1303" s="297">
        <f t="shared" si="39"/>
        <v>51.659999999999989</v>
      </c>
      <c r="K1303" s="298" t="s">
        <v>155</v>
      </c>
      <c r="L1303" s="142"/>
    </row>
    <row r="1304" spans="1:12" s="116" customFormat="1" ht="14.25" x14ac:dyDescent="0.25">
      <c r="A1304" s="226" t="s">
        <v>769</v>
      </c>
      <c r="B1304" s="297">
        <v>0.6</v>
      </c>
      <c r="C1304" s="297">
        <v>1.55</v>
      </c>
      <c r="D1304" s="297">
        <v>24</v>
      </c>
      <c r="F1304" s="297">
        <v>2.0499999999999998</v>
      </c>
      <c r="G1304" s="298"/>
      <c r="H1304" s="298"/>
      <c r="I1304" s="298"/>
      <c r="J1304" s="297">
        <f t="shared" si="39"/>
        <v>45.755999999999993</v>
      </c>
      <c r="K1304" s="298" t="s">
        <v>155</v>
      </c>
      <c r="L1304" s="142"/>
    </row>
    <row r="1305" spans="1:12" s="116" customFormat="1" ht="14.25" x14ac:dyDescent="0.25">
      <c r="A1305" s="226" t="s">
        <v>770</v>
      </c>
      <c r="B1305" s="297">
        <v>0.8</v>
      </c>
      <c r="C1305" s="297">
        <v>1.55</v>
      </c>
      <c r="D1305" s="297">
        <v>4</v>
      </c>
      <c r="F1305" s="297">
        <v>2.0499999999999998</v>
      </c>
      <c r="G1305" s="298"/>
      <c r="H1305" s="298"/>
      <c r="I1305" s="298"/>
      <c r="J1305" s="297">
        <f t="shared" si="39"/>
        <v>10.168000000000001</v>
      </c>
      <c r="K1305" s="298" t="s">
        <v>155</v>
      </c>
      <c r="L1305" s="142"/>
    </row>
    <row r="1306" spans="1:12" s="116" customFormat="1" ht="14.25" x14ac:dyDescent="0.25">
      <c r="A1306" s="226" t="s">
        <v>574</v>
      </c>
      <c r="B1306" s="297">
        <v>2.1</v>
      </c>
      <c r="C1306" s="297">
        <v>2.4</v>
      </c>
      <c r="D1306" s="297">
        <v>1</v>
      </c>
      <c r="F1306" s="297">
        <v>2.0499999999999998</v>
      </c>
      <c r="G1306" s="298"/>
      <c r="H1306" s="298"/>
      <c r="I1306" s="298"/>
      <c r="J1306" s="297">
        <f t="shared" si="39"/>
        <v>10.331999999999999</v>
      </c>
      <c r="K1306" s="298" t="s">
        <v>155</v>
      </c>
      <c r="L1306" s="142"/>
    </row>
    <row r="1307" spans="1:12" ht="15.75" x14ac:dyDescent="0.3">
      <c r="A1307" s="286"/>
      <c r="B1307" s="299"/>
      <c r="C1307" s="299"/>
      <c r="D1307" s="299"/>
      <c r="E1307" s="299"/>
      <c r="F1307" s="205"/>
      <c r="G1307" s="205"/>
      <c r="H1307" s="205"/>
      <c r="I1307" s="160" t="s">
        <v>14</v>
      </c>
      <c r="J1307" s="161">
        <f>SUM(J1293:J1306)</f>
        <v>466.67019999999991</v>
      </c>
      <c r="K1307" s="139" t="s">
        <v>169</v>
      </c>
      <c r="L1307" s="142"/>
    </row>
    <row r="1308" spans="1:12" ht="15.75" x14ac:dyDescent="0.3">
      <c r="A1308" s="199"/>
      <c r="B1308" s="140"/>
      <c r="C1308" s="140"/>
      <c r="D1308" s="140"/>
      <c r="E1308" s="140"/>
      <c r="F1308" s="140"/>
      <c r="G1308" s="140"/>
      <c r="H1308" s="140"/>
      <c r="I1308" s="140"/>
      <c r="J1308" s="140"/>
      <c r="K1308" s="200"/>
      <c r="L1308" s="142"/>
    </row>
    <row r="1309" spans="1:12" x14ac:dyDescent="0.25">
      <c r="A1309" s="525" t="s">
        <v>764</v>
      </c>
      <c r="B1309" s="526" t="str">
        <f>'PLANILHA DE CUSTO'!D177</f>
        <v xml:space="preserve"> Janela em madeira de lei, tipo veneziana, de abrir, c/batentes e 2 jogos de alizar, exclusive ferragens</v>
      </c>
      <c r="C1309" s="526"/>
      <c r="D1309" s="526"/>
      <c r="E1309" s="526"/>
      <c r="F1309" s="526"/>
      <c r="G1309" s="526"/>
      <c r="H1309" s="526"/>
      <c r="I1309" s="526"/>
      <c r="J1309" s="526"/>
      <c r="K1309" s="526"/>
      <c r="L1309" s="116" t="s">
        <v>446</v>
      </c>
    </row>
    <row r="1310" spans="1:12" s="301" customFormat="1" ht="12.75" x14ac:dyDescent="0.2">
      <c r="A1310" s="525"/>
      <c r="B1310" s="127" t="s">
        <v>598</v>
      </c>
      <c r="C1310" s="300" t="s">
        <v>599</v>
      </c>
      <c r="D1310" s="127"/>
      <c r="E1310" s="127" t="s">
        <v>600</v>
      </c>
      <c r="F1310" s="129"/>
      <c r="G1310" s="129"/>
      <c r="H1310" s="129"/>
      <c r="I1310" s="129"/>
      <c r="J1310" s="128" t="s">
        <v>14</v>
      </c>
      <c r="K1310" s="129" t="s">
        <v>169</v>
      </c>
    </row>
    <row r="1311" spans="1:12" x14ac:dyDescent="0.25">
      <c r="A1311" s="284" t="s">
        <v>772</v>
      </c>
      <c r="B1311" s="297">
        <v>0.8</v>
      </c>
      <c r="C1311" s="297">
        <v>1.3</v>
      </c>
      <c r="D1311" s="297"/>
      <c r="E1311" s="297">
        <v>2</v>
      </c>
      <c r="F1311" s="298"/>
      <c r="G1311" s="298"/>
      <c r="H1311" s="298"/>
      <c r="I1311" s="298"/>
      <c r="J1311" s="297">
        <f>B1311*C1311*E1311</f>
        <v>2.08</v>
      </c>
      <c r="K1311" s="298" t="s">
        <v>442</v>
      </c>
    </row>
    <row r="1312" spans="1:12" x14ac:dyDescent="0.25">
      <c r="A1312" s="284" t="s">
        <v>773</v>
      </c>
      <c r="B1312" s="297">
        <v>0.8</v>
      </c>
      <c r="C1312" s="297">
        <v>0.4</v>
      </c>
      <c r="D1312" s="297"/>
      <c r="E1312" s="297">
        <v>12</v>
      </c>
      <c r="F1312" s="298"/>
      <c r="G1312" s="298"/>
      <c r="H1312" s="298"/>
      <c r="I1312" s="298"/>
      <c r="J1312" s="297">
        <f>B1312*C1312*E1312</f>
        <v>3.8400000000000007</v>
      </c>
      <c r="K1312" s="298" t="s">
        <v>442</v>
      </c>
    </row>
    <row r="1313" spans="1:12" x14ac:dyDescent="0.25">
      <c r="A1313" s="284" t="s">
        <v>774</v>
      </c>
      <c r="B1313" s="297">
        <v>0.6</v>
      </c>
      <c r="C1313" s="297">
        <v>0.4</v>
      </c>
      <c r="D1313" s="297"/>
      <c r="E1313" s="297">
        <v>1</v>
      </c>
      <c r="F1313" s="298"/>
      <c r="G1313" s="298"/>
      <c r="H1313" s="298"/>
      <c r="I1313" s="298"/>
      <c r="J1313" s="297">
        <f>B1313*C1313*E1313</f>
        <v>0.24</v>
      </c>
      <c r="K1313" s="298" t="s">
        <v>442</v>
      </c>
    </row>
    <row r="1314" spans="1:12" ht="15.75" x14ac:dyDescent="0.3">
      <c r="A1314" s="286"/>
      <c r="B1314" s="299"/>
      <c r="C1314" s="299"/>
      <c r="D1314" s="299"/>
      <c r="E1314" s="299"/>
      <c r="F1314" s="205"/>
      <c r="G1314" s="205"/>
      <c r="H1314" s="205"/>
      <c r="I1314" s="160" t="s">
        <v>14</v>
      </c>
      <c r="J1314" s="161">
        <f>SUM(J1311:J1311)</f>
        <v>2.08</v>
      </c>
      <c r="K1314" s="139" t="s">
        <v>24</v>
      </c>
    </row>
    <row r="1315" spans="1:12" ht="15.75" x14ac:dyDescent="0.3">
      <c r="A1315" s="302"/>
      <c r="B1315" s="303"/>
      <c r="C1315" s="303"/>
      <c r="D1315" s="304"/>
      <c r="E1315" s="303"/>
      <c r="F1315" s="140"/>
      <c r="G1315" s="140"/>
      <c r="H1315" s="140"/>
      <c r="I1315" s="140"/>
      <c r="J1315" s="305"/>
      <c r="K1315" s="306"/>
    </row>
    <row r="1316" spans="1:12" x14ac:dyDescent="0.25">
      <c r="A1316" s="525" t="s">
        <v>764</v>
      </c>
      <c r="B1316" s="537" t="str">
        <f>'PLANILHA DE CUSTO'!D178</f>
        <v>Janela em madeira de lei, tipo veneziana, de correr, c/batentes e 2 jogos de alizar, exclusive ferragens</v>
      </c>
      <c r="C1316" s="537"/>
      <c r="D1316" s="537"/>
      <c r="E1316" s="537"/>
      <c r="F1316" s="537"/>
      <c r="G1316" s="537"/>
      <c r="H1316" s="537"/>
      <c r="I1316" s="537"/>
      <c r="J1316" s="537"/>
      <c r="K1316" s="537"/>
      <c r="L1316" s="116" t="s">
        <v>446</v>
      </c>
    </row>
    <row r="1317" spans="1:12" x14ac:dyDescent="0.25">
      <c r="A1317" s="525"/>
      <c r="B1317" s="127" t="s">
        <v>598</v>
      </c>
      <c r="C1317" s="300" t="s">
        <v>599</v>
      </c>
      <c r="D1317" s="127"/>
      <c r="E1317" s="127" t="s">
        <v>600</v>
      </c>
      <c r="F1317" s="129"/>
      <c r="G1317" s="129"/>
      <c r="H1317" s="129"/>
      <c r="I1317" s="129"/>
      <c r="J1317" s="128" t="s">
        <v>14</v>
      </c>
      <c r="K1317" s="129" t="s">
        <v>169</v>
      </c>
    </row>
    <row r="1318" spans="1:12" x14ac:dyDescent="0.25">
      <c r="A1318" s="284" t="s">
        <v>775</v>
      </c>
      <c r="B1318" s="297">
        <v>2</v>
      </c>
      <c r="C1318" s="297">
        <v>0.4</v>
      </c>
      <c r="D1318" s="297"/>
      <c r="E1318" s="297">
        <v>15</v>
      </c>
      <c r="F1318" s="298"/>
      <c r="G1318" s="298"/>
      <c r="H1318" s="298"/>
      <c r="I1318" s="298"/>
      <c r="J1318" s="297">
        <f>B1318*C1318*E1318</f>
        <v>12</v>
      </c>
      <c r="K1318" s="298" t="s">
        <v>442</v>
      </c>
    </row>
    <row r="1319" spans="1:12" x14ac:dyDescent="0.25">
      <c r="A1319" s="284" t="s">
        <v>509</v>
      </c>
      <c r="B1319" s="297">
        <v>2</v>
      </c>
      <c r="C1319" s="297">
        <v>1.3</v>
      </c>
      <c r="D1319" s="297"/>
      <c r="E1319" s="297">
        <v>23</v>
      </c>
      <c r="F1319" s="298"/>
      <c r="G1319" s="298"/>
      <c r="H1319" s="298"/>
      <c r="I1319" s="298"/>
      <c r="J1319" s="297">
        <f>B1319*C1319*E1319</f>
        <v>59.800000000000004</v>
      </c>
      <c r="K1319" s="298" t="s">
        <v>442</v>
      </c>
    </row>
    <row r="1320" spans="1:12" x14ac:dyDescent="0.25">
      <c r="A1320" s="284" t="s">
        <v>776</v>
      </c>
      <c r="B1320" s="297">
        <v>1.2</v>
      </c>
      <c r="C1320" s="297">
        <v>0.4</v>
      </c>
      <c r="D1320" s="297"/>
      <c r="E1320" s="297">
        <v>12</v>
      </c>
      <c r="F1320" s="298"/>
      <c r="G1320" s="298"/>
      <c r="H1320" s="298"/>
      <c r="I1320" s="298"/>
      <c r="J1320" s="297">
        <f>B1320*C1320*E1320</f>
        <v>5.76</v>
      </c>
      <c r="K1320" s="298" t="s">
        <v>442</v>
      </c>
    </row>
    <row r="1321" spans="1:12" x14ac:dyDescent="0.25">
      <c r="A1321" s="284" t="s">
        <v>777</v>
      </c>
      <c r="B1321" s="297">
        <v>1.5</v>
      </c>
      <c r="C1321" s="297">
        <v>1.3</v>
      </c>
      <c r="D1321" s="297"/>
      <c r="E1321" s="297">
        <v>8</v>
      </c>
      <c r="F1321" s="298"/>
      <c r="G1321" s="298"/>
      <c r="H1321" s="298"/>
      <c r="I1321" s="298"/>
      <c r="J1321" s="297">
        <f>B1321*C1321*E1321</f>
        <v>15.600000000000001</v>
      </c>
      <c r="K1321" s="298" t="s">
        <v>442</v>
      </c>
    </row>
    <row r="1322" spans="1:12" x14ac:dyDescent="0.25">
      <c r="A1322" s="284" t="s">
        <v>778</v>
      </c>
      <c r="B1322" s="297">
        <v>1.5</v>
      </c>
      <c r="C1322" s="297">
        <v>1.3</v>
      </c>
      <c r="D1322" s="297"/>
      <c r="E1322" s="297">
        <v>11</v>
      </c>
      <c r="F1322" s="298"/>
      <c r="G1322" s="298"/>
      <c r="H1322" s="298"/>
      <c r="I1322" s="298"/>
      <c r="J1322" s="297">
        <f>B1322*C1322*E1322</f>
        <v>21.450000000000003</v>
      </c>
      <c r="K1322" s="298" t="s">
        <v>442</v>
      </c>
    </row>
    <row r="1323" spans="1:12" ht="15.75" x14ac:dyDescent="0.3">
      <c r="A1323" s="286"/>
      <c r="B1323" s="299"/>
      <c r="C1323" s="299"/>
      <c r="D1323" s="299"/>
      <c r="E1323" s="299"/>
      <c r="F1323" s="205"/>
      <c r="G1323" s="205"/>
      <c r="H1323" s="205"/>
      <c r="I1323" s="160"/>
      <c r="J1323" s="161">
        <f>SUM(J1318:J1322)</f>
        <v>114.61000000000003</v>
      </c>
      <c r="K1323" s="139" t="s">
        <v>442</v>
      </c>
    </row>
    <row r="1324" spans="1:12" ht="15.75" x14ac:dyDescent="0.3">
      <c r="A1324" s="302"/>
      <c r="B1324" s="303"/>
      <c r="C1324" s="303"/>
      <c r="D1324" s="304"/>
      <c r="E1324" s="303"/>
      <c r="F1324" s="140"/>
      <c r="G1324" s="140"/>
      <c r="H1324" s="140"/>
      <c r="I1324" s="140"/>
      <c r="J1324" s="305"/>
      <c r="K1324" s="306"/>
    </row>
    <row r="1325" spans="1:12" x14ac:dyDescent="0.25">
      <c r="A1325" s="525" t="s">
        <v>436</v>
      </c>
      <c r="B1325" s="537" t="str">
        <f>'PLANILHA DE CUSTO'!D180</f>
        <v>Porta ou janela em alumínio, cor N/P/B,tipo veneziana, de abrir ou correr, completa inclusive caixilhos, dobradiças ou roldanas e fechadura</v>
      </c>
      <c r="C1325" s="537"/>
      <c r="D1325" s="537"/>
      <c r="E1325" s="537"/>
      <c r="F1325" s="537"/>
      <c r="G1325" s="537"/>
      <c r="H1325" s="537"/>
      <c r="I1325" s="537"/>
      <c r="J1325" s="537"/>
      <c r="K1325" s="537"/>
      <c r="L1325" s="116" t="s">
        <v>446</v>
      </c>
    </row>
    <row r="1326" spans="1:12" s="301" customFormat="1" ht="12.75" x14ac:dyDescent="0.2">
      <c r="A1326" s="525"/>
      <c r="B1326" s="127" t="s">
        <v>598</v>
      </c>
      <c r="C1326" s="300" t="s">
        <v>599</v>
      </c>
      <c r="D1326" s="127"/>
      <c r="E1326" s="127" t="s">
        <v>600</v>
      </c>
      <c r="F1326" s="129"/>
      <c r="G1326" s="129"/>
      <c r="H1326" s="129"/>
      <c r="I1326" s="129"/>
      <c r="J1326" s="128" t="s">
        <v>14</v>
      </c>
      <c r="K1326" s="129" t="s">
        <v>169</v>
      </c>
    </row>
    <row r="1327" spans="1:12" x14ac:dyDescent="0.25">
      <c r="A1327" s="284" t="s">
        <v>582</v>
      </c>
      <c r="B1327" s="297">
        <v>0.94</v>
      </c>
      <c r="C1327" s="297">
        <v>2.1</v>
      </c>
      <c r="D1327" s="297"/>
      <c r="E1327" s="297">
        <v>2</v>
      </c>
      <c r="F1327" s="298"/>
      <c r="G1327" s="298"/>
      <c r="H1327" s="298"/>
      <c r="I1327" s="298"/>
      <c r="J1327" s="297">
        <f t="shared" ref="J1327:J1336" si="40">B1327*C1327*E1327</f>
        <v>3.948</v>
      </c>
      <c r="K1327" s="298" t="s">
        <v>442</v>
      </c>
    </row>
    <row r="1328" spans="1:12" x14ac:dyDescent="0.25">
      <c r="A1328" s="284" t="s">
        <v>779</v>
      </c>
      <c r="B1328" s="297">
        <v>1</v>
      </c>
      <c r="C1328" s="297">
        <v>2.1</v>
      </c>
      <c r="D1328" s="297"/>
      <c r="E1328" s="297">
        <v>2</v>
      </c>
      <c r="F1328" s="298"/>
      <c r="G1328" s="298"/>
      <c r="H1328" s="298"/>
      <c r="I1328" s="298"/>
      <c r="J1328" s="297">
        <f t="shared" si="40"/>
        <v>4.2</v>
      </c>
      <c r="K1328" s="298" t="s">
        <v>442</v>
      </c>
    </row>
    <row r="1329" spans="1:12" x14ac:dyDescent="0.25">
      <c r="A1329" s="284" t="s">
        <v>780</v>
      </c>
      <c r="B1329" s="297">
        <v>8.36</v>
      </c>
      <c r="C1329" s="297">
        <v>2.2000000000000002</v>
      </c>
      <c r="D1329" s="297"/>
      <c r="E1329" s="297">
        <v>1</v>
      </c>
      <c r="F1329" s="298"/>
      <c r="G1329" s="298"/>
      <c r="H1329" s="298"/>
      <c r="I1329" s="298"/>
      <c r="J1329" s="297">
        <f t="shared" si="40"/>
        <v>18.391999999999999</v>
      </c>
      <c r="K1329" s="298" t="s">
        <v>442</v>
      </c>
    </row>
    <row r="1330" spans="1:12" x14ac:dyDescent="0.25">
      <c r="A1330" s="284" t="s">
        <v>781</v>
      </c>
      <c r="B1330" s="297">
        <v>4.87</v>
      </c>
      <c r="C1330" s="297">
        <v>2.1</v>
      </c>
      <c r="D1330" s="297"/>
      <c r="E1330" s="297">
        <v>1</v>
      </c>
      <c r="F1330" s="298"/>
      <c r="G1330" s="298"/>
      <c r="H1330" s="298"/>
      <c r="I1330" s="298"/>
      <c r="J1330" s="297">
        <f t="shared" si="40"/>
        <v>10.227</v>
      </c>
      <c r="K1330" s="298" t="s">
        <v>442</v>
      </c>
    </row>
    <row r="1331" spans="1:12" x14ac:dyDescent="0.25">
      <c r="A1331" s="284" t="s">
        <v>782</v>
      </c>
      <c r="B1331" s="297">
        <v>0.9</v>
      </c>
      <c r="C1331" s="297">
        <v>2.1</v>
      </c>
      <c r="D1331" s="297"/>
      <c r="E1331" s="297">
        <v>1</v>
      </c>
      <c r="F1331" s="298"/>
      <c r="G1331" s="298"/>
      <c r="H1331" s="298"/>
      <c r="I1331" s="298"/>
      <c r="J1331" s="297">
        <f t="shared" si="40"/>
        <v>1.8900000000000001</v>
      </c>
      <c r="K1331" s="298" t="s">
        <v>442</v>
      </c>
    </row>
    <row r="1332" spans="1:12" x14ac:dyDescent="0.25">
      <c r="A1332" s="284" t="s">
        <v>783</v>
      </c>
      <c r="B1332" s="297">
        <v>0.8</v>
      </c>
      <c r="C1332" s="297">
        <v>2.1</v>
      </c>
      <c r="D1332" s="297"/>
      <c r="E1332" s="297">
        <v>1</v>
      </c>
      <c r="F1332" s="298"/>
      <c r="G1332" s="298"/>
      <c r="H1332" s="298"/>
      <c r="I1332" s="298"/>
      <c r="J1332" s="297">
        <f t="shared" si="40"/>
        <v>1.6800000000000002</v>
      </c>
      <c r="K1332" s="298" t="s">
        <v>442</v>
      </c>
    </row>
    <row r="1333" spans="1:12" x14ac:dyDescent="0.25">
      <c r="A1333" s="284" t="s">
        <v>784</v>
      </c>
      <c r="B1333" s="297">
        <v>1.7</v>
      </c>
      <c r="C1333" s="297">
        <v>2.1</v>
      </c>
      <c r="D1333" s="297"/>
      <c r="E1333" s="297">
        <v>1</v>
      </c>
      <c r="F1333" s="298"/>
      <c r="G1333" s="298"/>
      <c r="H1333" s="298"/>
      <c r="I1333" s="298"/>
      <c r="J1333" s="297">
        <f t="shared" si="40"/>
        <v>3.57</v>
      </c>
      <c r="K1333" s="298" t="s">
        <v>442</v>
      </c>
    </row>
    <row r="1334" spans="1:12" x14ac:dyDescent="0.25">
      <c r="A1334" s="284" t="s">
        <v>785</v>
      </c>
      <c r="B1334" s="297">
        <v>2.06</v>
      </c>
      <c r="C1334" s="297">
        <v>2.2000000000000002</v>
      </c>
      <c r="D1334" s="297"/>
      <c r="E1334" s="297">
        <v>1</v>
      </c>
      <c r="F1334" s="298"/>
      <c r="G1334" s="298"/>
      <c r="H1334" s="298"/>
      <c r="I1334" s="298"/>
      <c r="J1334" s="297">
        <f t="shared" si="40"/>
        <v>4.5320000000000009</v>
      </c>
      <c r="K1334" s="298" t="s">
        <v>442</v>
      </c>
    </row>
    <row r="1335" spans="1:12" x14ac:dyDescent="0.25">
      <c r="A1335" s="284" t="s">
        <v>786</v>
      </c>
      <c r="B1335" s="297">
        <v>1.1000000000000001</v>
      </c>
      <c r="C1335" s="297">
        <v>1.3</v>
      </c>
      <c r="D1335" s="297"/>
      <c r="E1335" s="297">
        <v>1</v>
      </c>
      <c r="F1335" s="298"/>
      <c r="G1335" s="298"/>
      <c r="H1335" s="298"/>
      <c r="I1335" s="298"/>
      <c r="J1335" s="297">
        <f t="shared" si="40"/>
        <v>1.4300000000000002</v>
      </c>
      <c r="K1335" s="298" t="s">
        <v>442</v>
      </c>
    </row>
    <row r="1336" spans="1:12" x14ac:dyDescent="0.25">
      <c r="A1336" s="284" t="s">
        <v>787</v>
      </c>
      <c r="B1336" s="297">
        <v>0.9</v>
      </c>
      <c r="C1336" s="297">
        <v>0.4</v>
      </c>
      <c r="D1336" s="297"/>
      <c r="E1336" s="297">
        <v>1</v>
      </c>
      <c r="F1336" s="298"/>
      <c r="G1336" s="298"/>
      <c r="H1336" s="298"/>
      <c r="I1336" s="298"/>
      <c r="J1336" s="297">
        <f t="shared" si="40"/>
        <v>0.36000000000000004</v>
      </c>
      <c r="K1336" s="298" t="s">
        <v>442</v>
      </c>
    </row>
    <row r="1337" spans="1:12" ht="15" customHeight="1" x14ac:dyDescent="0.3">
      <c r="A1337" s="160"/>
      <c r="B1337" s="299"/>
      <c r="C1337" s="299"/>
      <c r="D1337" s="299"/>
      <c r="E1337" s="299"/>
      <c r="F1337" s="205"/>
      <c r="G1337" s="205"/>
      <c r="H1337" s="205"/>
      <c r="I1337" s="160" t="s">
        <v>14</v>
      </c>
      <c r="J1337" s="161">
        <f>SUM(J1327:J1327)</f>
        <v>3.948</v>
      </c>
      <c r="K1337" s="139" t="s">
        <v>24</v>
      </c>
    </row>
    <row r="1338" spans="1:12" x14ac:dyDescent="0.25">
      <c r="A1338" s="538"/>
      <c r="B1338" s="538"/>
      <c r="C1338" s="538"/>
      <c r="D1338" s="538"/>
      <c r="E1338" s="538"/>
      <c r="F1338" s="538"/>
      <c r="G1338" s="538"/>
      <c r="H1338" s="538"/>
      <c r="I1338" s="538"/>
      <c r="J1338" s="538"/>
      <c r="K1338" s="538"/>
    </row>
    <row r="1339" spans="1:12" x14ac:dyDescent="0.25">
      <c r="A1339" s="535" t="s">
        <v>436</v>
      </c>
      <c r="B1339" s="537" t="str">
        <f>'PLANILHA DE CUSTO'!D181</f>
        <v>PORTA DE FERRO, DE ABRIR, TIPO GRADE COM CHAPA, COM GUARNIÇÕES. AF_12/2019</v>
      </c>
      <c r="C1339" s="537"/>
      <c r="D1339" s="537"/>
      <c r="E1339" s="537"/>
      <c r="F1339" s="537"/>
      <c r="G1339" s="537"/>
      <c r="H1339" s="537"/>
      <c r="I1339" s="537"/>
      <c r="J1339" s="537"/>
      <c r="K1339" s="537"/>
      <c r="L1339" s="116" t="s">
        <v>446</v>
      </c>
    </row>
    <row r="1340" spans="1:12" x14ac:dyDescent="0.25">
      <c r="A1340" s="535"/>
      <c r="B1340" s="127" t="s">
        <v>598</v>
      </c>
      <c r="C1340" s="300" t="s">
        <v>599</v>
      </c>
      <c r="D1340" s="127"/>
      <c r="E1340" s="127" t="s">
        <v>600</v>
      </c>
      <c r="F1340" s="129"/>
      <c r="G1340" s="129"/>
      <c r="H1340" s="129"/>
      <c r="I1340" s="129"/>
      <c r="J1340" s="128" t="s">
        <v>14</v>
      </c>
      <c r="K1340" s="129" t="s">
        <v>169</v>
      </c>
    </row>
    <row r="1341" spans="1:12" x14ac:dyDescent="0.25">
      <c r="A1341" s="284" t="s">
        <v>788</v>
      </c>
      <c r="B1341" s="297">
        <v>1.7</v>
      </c>
      <c r="C1341" s="297">
        <v>2.1</v>
      </c>
      <c r="D1341" s="297"/>
      <c r="E1341" s="297">
        <v>1</v>
      </c>
      <c r="F1341" s="298"/>
      <c r="G1341" s="298"/>
      <c r="H1341" s="298"/>
      <c r="I1341" s="298"/>
      <c r="J1341" s="297">
        <f>B1341*C1341*E1341</f>
        <v>3.57</v>
      </c>
      <c r="K1341" s="298" t="s">
        <v>442</v>
      </c>
    </row>
    <row r="1342" spans="1:12" ht="15.75" x14ac:dyDescent="0.3">
      <c r="A1342" s="307"/>
      <c r="B1342" s="308"/>
      <c r="C1342" s="308"/>
      <c r="D1342" s="308"/>
      <c r="E1342" s="308"/>
      <c r="F1342" s="309"/>
      <c r="G1342" s="309"/>
      <c r="H1342" s="309"/>
      <c r="I1342" s="160"/>
      <c r="J1342" s="310">
        <f>J1341</f>
        <v>3.57</v>
      </c>
      <c r="K1342" s="311" t="s">
        <v>442</v>
      </c>
    </row>
    <row r="1343" spans="1:12" ht="15.75" x14ac:dyDescent="0.3">
      <c r="A1343" s="302"/>
      <c r="B1343" s="303"/>
      <c r="C1343" s="303"/>
      <c r="D1343" s="304"/>
      <c r="E1343" s="303"/>
      <c r="F1343" s="140"/>
      <c r="G1343" s="140"/>
      <c r="H1343" s="140"/>
      <c r="I1343" s="140"/>
      <c r="J1343" s="305"/>
      <c r="K1343" s="306"/>
    </row>
    <row r="1344" spans="1:12" ht="15.75" x14ac:dyDescent="0.3">
      <c r="A1344" s="531" t="s">
        <v>789</v>
      </c>
      <c r="B1344" s="531"/>
      <c r="C1344" s="531"/>
      <c r="D1344" s="531"/>
      <c r="E1344" s="531"/>
      <c r="F1344" s="531"/>
      <c r="G1344" s="531"/>
      <c r="H1344" s="531"/>
      <c r="I1344" s="531"/>
      <c r="J1344" s="531"/>
      <c r="K1344" s="531"/>
      <c r="L1344" s="266"/>
    </row>
    <row r="1345" spans="1:12" ht="15.75" x14ac:dyDescent="0.3">
      <c r="A1345" s="199"/>
      <c r="B1345" s="140"/>
      <c r="C1345" s="140"/>
      <c r="D1345" s="140"/>
      <c r="E1345" s="140"/>
      <c r="F1345" s="140"/>
      <c r="G1345" s="140"/>
      <c r="H1345" s="140"/>
      <c r="I1345" s="140"/>
      <c r="J1345" s="140"/>
      <c r="K1345" s="200"/>
      <c r="L1345" s="266"/>
    </row>
    <row r="1346" spans="1:12" x14ac:dyDescent="0.25">
      <c r="A1346" s="525" t="s">
        <v>764</v>
      </c>
      <c r="B1346" s="526" t="str">
        <f>'PLANILHA DE CUSTO'!D184</f>
        <v xml:space="preserve"> Emassamento de superfície, com aplicação de 01 demão de massa acrílica, lixamento e retoques - Rev 03</v>
      </c>
      <c r="C1346" s="526"/>
      <c r="D1346" s="526"/>
      <c r="E1346" s="526"/>
      <c r="F1346" s="526"/>
      <c r="G1346" s="526"/>
      <c r="H1346" s="526"/>
      <c r="I1346" s="526"/>
      <c r="J1346" s="526"/>
      <c r="K1346" s="526"/>
    </row>
    <row r="1347" spans="1:12" x14ac:dyDescent="0.25">
      <c r="A1347" s="525"/>
      <c r="B1347" s="127" t="s">
        <v>598</v>
      </c>
      <c r="C1347" s="300" t="s">
        <v>599</v>
      </c>
      <c r="D1347" s="127" t="s">
        <v>790</v>
      </c>
      <c r="E1347" s="127" t="s">
        <v>600</v>
      </c>
      <c r="F1347" s="129" t="s">
        <v>683</v>
      </c>
      <c r="G1347" s="129" t="s">
        <v>441</v>
      </c>
      <c r="H1347" s="129"/>
      <c r="I1347" s="129"/>
      <c r="J1347" s="128" t="s">
        <v>14</v>
      </c>
      <c r="K1347" s="129" t="s">
        <v>169</v>
      </c>
    </row>
    <row r="1348" spans="1:12" x14ac:dyDescent="0.25">
      <c r="A1348" s="292" t="s">
        <v>697</v>
      </c>
      <c r="B1348" s="127"/>
      <c r="C1348" s="127"/>
      <c r="D1348" s="127"/>
      <c r="E1348" s="277"/>
      <c r="F1348" s="129"/>
      <c r="G1348" s="129">
        <v>27.85</v>
      </c>
      <c r="H1348" s="129"/>
      <c r="I1348" s="129"/>
      <c r="J1348" s="128">
        <f t="shared" ref="J1348:J1379" si="41">G1348</f>
        <v>27.85</v>
      </c>
      <c r="K1348" s="298" t="s">
        <v>24</v>
      </c>
    </row>
    <row r="1349" spans="1:12" x14ac:dyDescent="0.25">
      <c r="A1349" s="292" t="s">
        <v>698</v>
      </c>
      <c r="B1349" s="127"/>
      <c r="C1349" s="127"/>
      <c r="D1349" s="127"/>
      <c r="E1349" s="277"/>
      <c r="F1349" s="129"/>
      <c r="G1349" s="129">
        <v>27.85</v>
      </c>
      <c r="H1349" s="129"/>
      <c r="I1349" s="129"/>
      <c r="J1349" s="128">
        <f t="shared" si="41"/>
        <v>27.85</v>
      </c>
      <c r="K1349" s="298" t="s">
        <v>24</v>
      </c>
    </row>
    <row r="1350" spans="1:12" x14ac:dyDescent="0.25">
      <c r="A1350" s="292" t="s">
        <v>699</v>
      </c>
      <c r="B1350" s="127"/>
      <c r="C1350" s="127"/>
      <c r="D1350" s="127"/>
      <c r="E1350" s="277"/>
      <c r="F1350" s="129"/>
      <c r="G1350" s="129">
        <v>32.950000000000003</v>
      </c>
      <c r="H1350" s="129"/>
      <c r="I1350" s="129"/>
      <c r="J1350" s="128">
        <f t="shared" si="41"/>
        <v>32.950000000000003</v>
      </c>
      <c r="K1350" s="298" t="s">
        <v>24</v>
      </c>
    </row>
    <row r="1351" spans="1:12" x14ac:dyDescent="0.25">
      <c r="A1351" s="292" t="s">
        <v>513</v>
      </c>
      <c r="B1351" s="127"/>
      <c r="C1351" s="127"/>
      <c r="D1351" s="127"/>
      <c r="E1351" s="277"/>
      <c r="F1351" s="129"/>
      <c r="G1351" s="129">
        <v>4</v>
      </c>
      <c r="H1351" s="129"/>
      <c r="I1351" s="129"/>
      <c r="J1351" s="128">
        <f t="shared" si="41"/>
        <v>4</v>
      </c>
      <c r="K1351" s="298" t="s">
        <v>24</v>
      </c>
    </row>
    <row r="1352" spans="1:12" ht="25.5" x14ac:dyDescent="0.25">
      <c r="A1352" s="292" t="s">
        <v>700</v>
      </c>
      <c r="B1352" s="127"/>
      <c r="C1352" s="127"/>
      <c r="D1352" s="127"/>
      <c r="E1352" s="277"/>
      <c r="F1352" s="129"/>
      <c r="G1352" s="129">
        <v>17.48</v>
      </c>
      <c r="H1352" s="129"/>
      <c r="I1352" s="129"/>
      <c r="J1352" s="128">
        <f t="shared" si="41"/>
        <v>17.48</v>
      </c>
      <c r="K1352" s="298" t="s">
        <v>24</v>
      </c>
    </row>
    <row r="1353" spans="1:12" x14ac:dyDescent="0.25">
      <c r="A1353" s="292" t="s">
        <v>701</v>
      </c>
      <c r="B1353" s="127"/>
      <c r="C1353" s="127"/>
      <c r="D1353" s="127"/>
      <c r="E1353" s="277"/>
      <c r="F1353" s="129"/>
      <c r="G1353" s="129">
        <v>14.96</v>
      </c>
      <c r="H1353" s="129"/>
      <c r="I1353" s="129"/>
      <c r="J1353" s="128">
        <f t="shared" si="41"/>
        <v>14.96</v>
      </c>
      <c r="K1353" s="298" t="s">
        <v>24</v>
      </c>
    </row>
    <row r="1354" spans="1:12" ht="20.100000000000001" customHeight="1" x14ac:dyDescent="0.25">
      <c r="A1354" s="292" t="s">
        <v>702</v>
      </c>
      <c r="B1354" s="127"/>
      <c r="C1354" s="127"/>
      <c r="D1354" s="127"/>
      <c r="E1354" s="277"/>
      <c r="F1354" s="129"/>
      <c r="G1354" s="129">
        <v>14.91</v>
      </c>
      <c r="H1354" s="129"/>
      <c r="I1354" s="129"/>
      <c r="J1354" s="128">
        <f t="shared" si="41"/>
        <v>14.91</v>
      </c>
      <c r="K1354" s="298" t="s">
        <v>24</v>
      </c>
    </row>
    <row r="1355" spans="1:12" ht="20.100000000000001" customHeight="1" x14ac:dyDescent="0.25">
      <c r="A1355" s="292" t="s">
        <v>703</v>
      </c>
      <c r="B1355" s="127"/>
      <c r="C1355" s="127"/>
      <c r="D1355" s="127"/>
      <c r="E1355" s="277"/>
      <c r="F1355" s="129"/>
      <c r="G1355" s="129">
        <v>23.48</v>
      </c>
      <c r="H1355" s="129"/>
      <c r="I1355" s="129"/>
      <c r="J1355" s="128">
        <f t="shared" si="41"/>
        <v>23.48</v>
      </c>
      <c r="K1355" s="298" t="s">
        <v>24</v>
      </c>
    </row>
    <row r="1356" spans="1:12" x14ac:dyDescent="0.25">
      <c r="A1356" s="292" t="s">
        <v>506</v>
      </c>
      <c r="B1356" s="127"/>
      <c r="C1356" s="127"/>
      <c r="D1356" s="127"/>
      <c r="E1356" s="277"/>
      <c r="F1356" s="129"/>
      <c r="G1356" s="129">
        <v>21.11</v>
      </c>
      <c r="H1356" s="129"/>
      <c r="I1356" s="129"/>
      <c r="J1356" s="128">
        <f t="shared" si="41"/>
        <v>21.11</v>
      </c>
      <c r="K1356" s="298" t="s">
        <v>24</v>
      </c>
    </row>
    <row r="1357" spans="1:12" x14ac:dyDescent="0.25">
      <c r="A1357" s="292" t="s">
        <v>704</v>
      </c>
      <c r="B1357" s="127"/>
      <c r="C1357" s="127"/>
      <c r="D1357" s="127"/>
      <c r="E1357" s="277"/>
      <c r="F1357" s="129"/>
      <c r="G1357" s="129">
        <v>13.38</v>
      </c>
      <c r="H1357" s="129"/>
      <c r="I1357" s="129"/>
      <c r="J1357" s="128">
        <f t="shared" si="41"/>
        <v>13.38</v>
      </c>
      <c r="K1357" s="298" t="s">
        <v>24</v>
      </c>
    </row>
    <row r="1358" spans="1:12" ht="25.5" x14ac:dyDescent="0.25">
      <c r="A1358" s="292" t="s">
        <v>705</v>
      </c>
      <c r="B1358" s="127"/>
      <c r="C1358" s="127"/>
      <c r="D1358" s="127"/>
      <c r="E1358" s="277"/>
      <c r="F1358" s="129"/>
      <c r="G1358" s="129">
        <v>22</v>
      </c>
      <c r="H1358" s="129"/>
      <c r="I1358" s="129"/>
      <c r="J1358" s="128">
        <f t="shared" si="41"/>
        <v>22</v>
      </c>
      <c r="K1358" s="298" t="s">
        <v>24</v>
      </c>
    </row>
    <row r="1359" spans="1:12" ht="20.100000000000001" customHeight="1" x14ac:dyDescent="0.25">
      <c r="A1359" s="292" t="s">
        <v>706</v>
      </c>
      <c r="B1359" s="127"/>
      <c r="C1359" s="127"/>
      <c r="D1359" s="127"/>
      <c r="E1359" s="277"/>
      <c r="F1359" s="129"/>
      <c r="G1359" s="129">
        <v>23</v>
      </c>
      <c r="H1359" s="129"/>
      <c r="I1359" s="129"/>
      <c r="J1359" s="128">
        <f t="shared" si="41"/>
        <v>23</v>
      </c>
      <c r="K1359" s="298" t="s">
        <v>24</v>
      </c>
    </row>
    <row r="1360" spans="1:12" x14ac:dyDescent="0.25">
      <c r="A1360" s="292" t="s">
        <v>588</v>
      </c>
      <c r="B1360" s="127"/>
      <c r="C1360" s="127"/>
      <c r="D1360" s="127"/>
      <c r="E1360" s="277"/>
      <c r="F1360" s="129"/>
      <c r="G1360" s="129">
        <v>21.2</v>
      </c>
      <c r="H1360" s="129"/>
      <c r="I1360" s="129"/>
      <c r="J1360" s="128">
        <f t="shared" si="41"/>
        <v>21.2</v>
      </c>
      <c r="K1360" s="298" t="s">
        <v>24</v>
      </c>
    </row>
    <row r="1361" spans="1:11" x14ac:dyDescent="0.25">
      <c r="A1361" s="292" t="s">
        <v>525</v>
      </c>
      <c r="B1361" s="127"/>
      <c r="C1361" s="127"/>
      <c r="D1361" s="127"/>
      <c r="E1361" s="277"/>
      <c r="F1361" s="129"/>
      <c r="G1361" s="129">
        <v>10.88</v>
      </c>
      <c r="H1361" s="129"/>
      <c r="I1361" s="129"/>
      <c r="J1361" s="128">
        <f t="shared" si="41"/>
        <v>10.88</v>
      </c>
      <c r="K1361" s="298" t="s">
        <v>24</v>
      </c>
    </row>
    <row r="1362" spans="1:11" x14ac:dyDescent="0.25">
      <c r="A1362" s="292" t="s">
        <v>707</v>
      </c>
      <c r="B1362" s="127"/>
      <c r="C1362" s="127"/>
      <c r="D1362" s="127"/>
      <c r="E1362" s="277"/>
      <c r="F1362" s="129"/>
      <c r="G1362" s="129">
        <v>4.17</v>
      </c>
      <c r="H1362" s="129"/>
      <c r="I1362" s="129"/>
      <c r="J1362" s="128">
        <f t="shared" si="41"/>
        <v>4.17</v>
      </c>
      <c r="K1362" s="298" t="s">
        <v>24</v>
      </c>
    </row>
    <row r="1363" spans="1:11" x14ac:dyDescent="0.25">
      <c r="A1363" s="292" t="s">
        <v>588</v>
      </c>
      <c r="B1363" s="127"/>
      <c r="C1363" s="127"/>
      <c r="D1363" s="127"/>
      <c r="E1363" s="277"/>
      <c r="F1363" s="129"/>
      <c r="G1363" s="129">
        <f>18.41+18.43+8.28+8.5+13.83+48.421+25.4+10.03</f>
        <v>151.30100000000002</v>
      </c>
      <c r="H1363" s="129"/>
      <c r="I1363" s="129"/>
      <c r="J1363" s="128">
        <f t="shared" si="41"/>
        <v>151.30100000000002</v>
      </c>
      <c r="K1363" s="298" t="s">
        <v>24</v>
      </c>
    </row>
    <row r="1364" spans="1:11" ht="20.100000000000001" customHeight="1" x14ac:dyDescent="0.25">
      <c r="A1364" s="292" t="s">
        <v>708</v>
      </c>
      <c r="B1364" s="127"/>
      <c r="C1364" s="127"/>
      <c r="D1364" s="127"/>
      <c r="E1364" s="277"/>
      <c r="F1364" s="129"/>
      <c r="G1364" s="129">
        <v>23</v>
      </c>
      <c r="H1364" s="129"/>
      <c r="I1364" s="129"/>
      <c r="J1364" s="128">
        <f t="shared" si="41"/>
        <v>23</v>
      </c>
      <c r="K1364" s="298" t="s">
        <v>24</v>
      </c>
    </row>
    <row r="1365" spans="1:11" ht="20.100000000000001" customHeight="1" x14ac:dyDescent="0.25">
      <c r="A1365" s="292" t="s">
        <v>709</v>
      </c>
      <c r="B1365" s="127"/>
      <c r="C1365" s="127"/>
      <c r="D1365" s="127"/>
      <c r="E1365" s="277"/>
      <c r="F1365" s="129"/>
      <c r="G1365" s="129">
        <v>23</v>
      </c>
      <c r="H1365" s="129"/>
      <c r="I1365" s="129"/>
      <c r="J1365" s="128">
        <f t="shared" si="41"/>
        <v>23</v>
      </c>
      <c r="K1365" s="298" t="s">
        <v>24</v>
      </c>
    </row>
    <row r="1366" spans="1:11" x14ac:dyDescent="0.25">
      <c r="A1366" s="292" t="s">
        <v>522</v>
      </c>
      <c r="B1366" s="127"/>
      <c r="C1366" s="127"/>
      <c r="D1366" s="127"/>
      <c r="E1366" s="277"/>
      <c r="F1366" s="129"/>
      <c r="G1366" s="129">
        <v>13.06</v>
      </c>
      <c r="H1366" s="129"/>
      <c r="I1366" s="129"/>
      <c r="J1366" s="128">
        <f t="shared" si="41"/>
        <v>13.06</v>
      </c>
      <c r="K1366" s="298" t="s">
        <v>24</v>
      </c>
    </row>
    <row r="1367" spans="1:11" x14ac:dyDescent="0.25">
      <c r="A1367" s="292" t="s">
        <v>521</v>
      </c>
      <c r="B1367" s="127"/>
      <c r="C1367" s="127"/>
      <c r="D1367" s="127"/>
      <c r="E1367" s="277"/>
      <c r="F1367" s="129"/>
      <c r="G1367" s="129">
        <v>8.4</v>
      </c>
      <c r="H1367" s="129"/>
      <c r="I1367" s="129"/>
      <c r="J1367" s="128">
        <f t="shared" si="41"/>
        <v>8.4</v>
      </c>
      <c r="K1367" s="298" t="s">
        <v>24</v>
      </c>
    </row>
    <row r="1368" spans="1:11" x14ac:dyDescent="0.25">
      <c r="A1368" s="292" t="s">
        <v>691</v>
      </c>
      <c r="B1368" s="127"/>
      <c r="C1368" s="127"/>
      <c r="D1368" s="127"/>
      <c r="E1368" s="277"/>
      <c r="F1368" s="129"/>
      <c r="G1368" s="129">
        <v>17.579999999999998</v>
      </c>
      <c r="H1368" s="129"/>
      <c r="I1368" s="129"/>
      <c r="J1368" s="128">
        <f t="shared" si="41"/>
        <v>17.579999999999998</v>
      </c>
      <c r="K1368" s="298" t="s">
        <v>24</v>
      </c>
    </row>
    <row r="1369" spans="1:11" x14ac:dyDescent="0.25">
      <c r="A1369" s="292" t="s">
        <v>692</v>
      </c>
      <c r="B1369" s="127"/>
      <c r="C1369" s="127"/>
      <c r="D1369" s="127"/>
      <c r="E1369" s="277"/>
      <c r="F1369" s="129"/>
      <c r="G1369" s="129">
        <v>17.02</v>
      </c>
      <c r="H1369" s="129"/>
      <c r="I1369" s="129"/>
      <c r="J1369" s="128">
        <f t="shared" si="41"/>
        <v>17.02</v>
      </c>
      <c r="K1369" s="298" t="s">
        <v>24</v>
      </c>
    </row>
    <row r="1370" spans="1:11" x14ac:dyDescent="0.25">
      <c r="A1370" s="284" t="s">
        <v>518</v>
      </c>
      <c r="B1370" s="285"/>
      <c r="C1370" s="127"/>
      <c r="D1370" s="127"/>
      <c r="E1370" s="127"/>
      <c r="F1370" s="129"/>
      <c r="G1370" s="129">
        <v>19.55</v>
      </c>
      <c r="H1370" s="129"/>
      <c r="I1370" s="129"/>
      <c r="J1370" s="128">
        <f t="shared" si="41"/>
        <v>19.55</v>
      </c>
      <c r="K1370" s="298" t="s">
        <v>24</v>
      </c>
    </row>
    <row r="1371" spans="1:11" x14ac:dyDescent="0.25">
      <c r="A1371" s="284" t="s">
        <v>591</v>
      </c>
      <c r="B1371" s="285"/>
      <c r="C1371" s="127"/>
      <c r="D1371" s="127"/>
      <c r="E1371" s="127"/>
      <c r="F1371" s="129"/>
      <c r="G1371" s="129">
        <v>138.15</v>
      </c>
      <c r="H1371" s="129"/>
      <c r="I1371" s="129"/>
      <c r="J1371" s="128">
        <f t="shared" si="41"/>
        <v>138.15</v>
      </c>
      <c r="K1371" s="298" t="s">
        <v>24</v>
      </c>
    </row>
    <row r="1372" spans="1:11" ht="20.100000000000001" customHeight="1" x14ac:dyDescent="0.25">
      <c r="A1372" s="284" t="s">
        <v>557</v>
      </c>
      <c r="B1372" s="285"/>
      <c r="C1372" s="127"/>
      <c r="D1372" s="127"/>
      <c r="E1372" s="127"/>
      <c r="F1372" s="129"/>
      <c r="G1372" s="129">
        <v>24.57</v>
      </c>
      <c r="H1372" s="129"/>
      <c r="I1372" s="129"/>
      <c r="J1372" s="128">
        <f t="shared" si="41"/>
        <v>24.57</v>
      </c>
      <c r="K1372" s="298" t="s">
        <v>24</v>
      </c>
    </row>
    <row r="1373" spans="1:11" x14ac:dyDescent="0.25">
      <c r="A1373" s="284" t="s">
        <v>565</v>
      </c>
      <c r="B1373" s="285"/>
      <c r="C1373" s="127"/>
      <c r="D1373" s="127"/>
      <c r="E1373" s="127"/>
      <c r="F1373" s="129"/>
      <c r="G1373" s="129">
        <v>7.99</v>
      </c>
      <c r="H1373" s="129"/>
      <c r="I1373" s="129"/>
      <c r="J1373" s="128">
        <f t="shared" si="41"/>
        <v>7.99</v>
      </c>
      <c r="K1373" s="298" t="s">
        <v>24</v>
      </c>
    </row>
    <row r="1374" spans="1:11" x14ac:dyDescent="0.25">
      <c r="A1374" s="284" t="s">
        <v>560</v>
      </c>
      <c r="B1374" s="285"/>
      <c r="C1374" s="127"/>
      <c r="D1374" s="127"/>
      <c r="E1374" s="127"/>
      <c r="F1374" s="129"/>
      <c r="G1374" s="129">
        <v>18.22</v>
      </c>
      <c r="H1374" s="129"/>
      <c r="I1374" s="129"/>
      <c r="J1374" s="128">
        <f t="shared" si="41"/>
        <v>18.22</v>
      </c>
      <c r="K1374" s="298" t="s">
        <v>24</v>
      </c>
    </row>
    <row r="1375" spans="1:11" x14ac:dyDescent="0.25">
      <c r="A1375" s="284" t="s">
        <v>561</v>
      </c>
      <c r="B1375" s="285"/>
      <c r="C1375" s="127"/>
      <c r="D1375" s="127"/>
      <c r="E1375" s="127"/>
      <c r="F1375" s="129"/>
      <c r="G1375" s="129">
        <v>4.8099999999999996</v>
      </c>
      <c r="H1375" s="129"/>
      <c r="I1375" s="129"/>
      <c r="J1375" s="128">
        <f t="shared" si="41"/>
        <v>4.8099999999999996</v>
      </c>
      <c r="K1375" s="298" t="s">
        <v>24</v>
      </c>
    </row>
    <row r="1376" spans="1:11" x14ac:dyDescent="0.25">
      <c r="A1376" s="284" t="s">
        <v>552</v>
      </c>
      <c r="B1376" s="285"/>
      <c r="C1376" s="127"/>
      <c r="D1376" s="127"/>
      <c r="E1376" s="127"/>
      <c r="F1376" s="129"/>
      <c r="G1376" s="129">
        <v>4.24</v>
      </c>
      <c r="H1376" s="129"/>
      <c r="I1376" s="129"/>
      <c r="J1376" s="128">
        <f t="shared" si="41"/>
        <v>4.24</v>
      </c>
      <c r="K1376" s="298" t="s">
        <v>24</v>
      </c>
    </row>
    <row r="1377" spans="1:11" x14ac:dyDescent="0.25">
      <c r="A1377" s="284" t="s">
        <v>710</v>
      </c>
      <c r="B1377" s="285"/>
      <c r="C1377" s="127"/>
      <c r="D1377" s="127"/>
      <c r="E1377" s="127"/>
      <c r="F1377" s="129"/>
      <c r="G1377" s="129">
        <v>3.74</v>
      </c>
      <c r="H1377" s="129"/>
      <c r="I1377" s="129"/>
      <c r="J1377" s="128">
        <f t="shared" si="41"/>
        <v>3.74</v>
      </c>
      <c r="K1377" s="298" t="s">
        <v>24</v>
      </c>
    </row>
    <row r="1378" spans="1:11" x14ac:dyDescent="0.25">
      <c r="A1378" s="284" t="s">
        <v>711</v>
      </c>
      <c r="B1378" s="285"/>
      <c r="C1378" s="127"/>
      <c r="D1378" s="127"/>
      <c r="E1378" s="127"/>
      <c r="F1378" s="129"/>
      <c r="G1378" s="129">
        <v>59.49</v>
      </c>
      <c r="H1378" s="129"/>
      <c r="I1378" s="129"/>
      <c r="J1378" s="128">
        <f t="shared" si="41"/>
        <v>59.49</v>
      </c>
      <c r="K1378" s="298" t="s">
        <v>24</v>
      </c>
    </row>
    <row r="1379" spans="1:11" ht="25.5" x14ac:dyDescent="0.25">
      <c r="A1379" s="284" t="s">
        <v>712</v>
      </c>
      <c r="B1379" s="285"/>
      <c r="C1379" s="127"/>
      <c r="D1379" s="127"/>
      <c r="E1379" s="127"/>
      <c r="F1379" s="129"/>
      <c r="G1379" s="129">
        <v>3.72</v>
      </c>
      <c r="H1379" s="129"/>
      <c r="I1379" s="129"/>
      <c r="J1379" s="128">
        <f t="shared" si="41"/>
        <v>3.72</v>
      </c>
      <c r="K1379" s="298" t="s">
        <v>24</v>
      </c>
    </row>
    <row r="1380" spans="1:11" x14ac:dyDescent="0.25">
      <c r="A1380" s="284" t="s">
        <v>568</v>
      </c>
      <c r="B1380" s="285"/>
      <c r="C1380" s="127"/>
      <c r="D1380" s="127"/>
      <c r="E1380" s="127"/>
      <c r="F1380" s="129"/>
      <c r="G1380" s="129">
        <v>4.08</v>
      </c>
      <c r="H1380" s="129"/>
      <c r="I1380" s="129"/>
      <c r="J1380" s="128">
        <f t="shared" ref="J1380:J1407" si="42">G1380</f>
        <v>4.08</v>
      </c>
      <c r="K1380" s="298" t="s">
        <v>24</v>
      </c>
    </row>
    <row r="1381" spans="1:11" x14ac:dyDescent="0.25">
      <c r="A1381" s="284" t="s">
        <v>569</v>
      </c>
      <c r="B1381" s="285"/>
      <c r="C1381" s="127"/>
      <c r="D1381" s="127"/>
      <c r="E1381" s="127"/>
      <c r="F1381" s="129"/>
      <c r="G1381" s="129">
        <v>6.3</v>
      </c>
      <c r="H1381" s="129"/>
      <c r="I1381" s="129"/>
      <c r="J1381" s="128">
        <f t="shared" si="42"/>
        <v>6.3</v>
      </c>
      <c r="K1381" s="298" t="s">
        <v>24</v>
      </c>
    </row>
    <row r="1382" spans="1:11" x14ac:dyDescent="0.25">
      <c r="A1382" s="284" t="s">
        <v>570</v>
      </c>
      <c r="B1382" s="285"/>
      <c r="C1382" s="127"/>
      <c r="D1382" s="127"/>
      <c r="E1382" s="127"/>
      <c r="F1382" s="129"/>
      <c r="G1382" s="129">
        <f>10+2.98</f>
        <v>12.98</v>
      </c>
      <c r="H1382" s="129"/>
      <c r="I1382" s="129"/>
      <c r="J1382" s="128">
        <f t="shared" si="42"/>
        <v>12.98</v>
      </c>
      <c r="K1382" s="298" t="s">
        <v>24</v>
      </c>
    </row>
    <row r="1383" spans="1:11" x14ac:dyDescent="0.25">
      <c r="A1383" s="284" t="s">
        <v>713</v>
      </c>
      <c r="B1383" s="285"/>
      <c r="C1383" s="127"/>
      <c r="D1383" s="127"/>
      <c r="E1383" s="127"/>
      <c r="F1383" s="129"/>
      <c r="G1383" s="129">
        <f>16.43+2.33+4.88</f>
        <v>23.639999999999997</v>
      </c>
      <c r="H1383" s="129"/>
      <c r="I1383" s="129"/>
      <c r="J1383" s="128">
        <f t="shared" si="42"/>
        <v>23.639999999999997</v>
      </c>
      <c r="K1383" s="298" t="s">
        <v>24</v>
      </c>
    </row>
    <row r="1384" spans="1:11" x14ac:dyDescent="0.25">
      <c r="A1384" s="284" t="s">
        <v>714</v>
      </c>
      <c r="B1384" s="285"/>
      <c r="C1384" s="127"/>
      <c r="D1384" s="127"/>
      <c r="E1384" s="127"/>
      <c r="F1384" s="129"/>
      <c r="G1384" s="129">
        <v>12.39</v>
      </c>
      <c r="H1384" s="129"/>
      <c r="I1384" s="129"/>
      <c r="J1384" s="128">
        <f t="shared" si="42"/>
        <v>12.39</v>
      </c>
      <c r="K1384" s="298" t="s">
        <v>24</v>
      </c>
    </row>
    <row r="1385" spans="1:11" x14ac:dyDescent="0.25">
      <c r="A1385" s="284" t="s">
        <v>715</v>
      </c>
      <c r="B1385" s="285"/>
      <c r="C1385" s="127"/>
      <c r="D1385" s="127"/>
      <c r="E1385" s="127"/>
      <c r="F1385" s="129"/>
      <c r="G1385" s="129">
        <v>13.77</v>
      </c>
      <c r="H1385" s="129"/>
      <c r="I1385" s="129"/>
      <c r="J1385" s="128">
        <f t="shared" si="42"/>
        <v>13.77</v>
      </c>
      <c r="K1385" s="298" t="s">
        <v>24</v>
      </c>
    </row>
    <row r="1386" spans="1:11" x14ac:dyDescent="0.25">
      <c r="A1386" s="284" t="s">
        <v>579</v>
      </c>
      <c r="B1386" s="285"/>
      <c r="C1386" s="127"/>
      <c r="D1386" s="127"/>
      <c r="E1386" s="127"/>
      <c r="F1386" s="129"/>
      <c r="G1386" s="129">
        <v>15.3</v>
      </c>
      <c r="H1386" s="129"/>
      <c r="I1386" s="129"/>
      <c r="J1386" s="128">
        <f t="shared" si="42"/>
        <v>15.3</v>
      </c>
      <c r="K1386" s="298" t="s">
        <v>24</v>
      </c>
    </row>
    <row r="1387" spans="1:11" x14ac:dyDescent="0.25">
      <c r="A1387" s="284" t="s">
        <v>716</v>
      </c>
      <c r="B1387" s="285"/>
      <c r="C1387" s="127"/>
      <c r="D1387" s="127"/>
      <c r="E1387" s="127"/>
      <c r="F1387" s="129"/>
      <c r="G1387" s="129">
        <v>23.71</v>
      </c>
      <c r="H1387" s="129"/>
      <c r="I1387" s="129"/>
      <c r="J1387" s="128">
        <f t="shared" si="42"/>
        <v>23.71</v>
      </c>
      <c r="K1387" s="298" t="s">
        <v>24</v>
      </c>
    </row>
    <row r="1388" spans="1:11" x14ac:dyDescent="0.25">
      <c r="A1388" s="284" t="s">
        <v>551</v>
      </c>
      <c r="B1388" s="285"/>
      <c r="C1388" s="127"/>
      <c r="D1388" s="127"/>
      <c r="E1388" s="127"/>
      <c r="F1388" s="129"/>
      <c r="G1388" s="129">
        <v>18.97</v>
      </c>
      <c r="H1388" s="129"/>
      <c r="I1388" s="129"/>
      <c r="J1388" s="128">
        <f t="shared" si="42"/>
        <v>18.97</v>
      </c>
      <c r="K1388" s="298" t="s">
        <v>24</v>
      </c>
    </row>
    <row r="1389" spans="1:11" x14ac:dyDescent="0.25">
      <c r="A1389" s="284" t="s">
        <v>717</v>
      </c>
      <c r="B1389" s="285"/>
      <c r="C1389" s="127"/>
      <c r="D1389" s="127"/>
      <c r="E1389" s="127"/>
      <c r="F1389" s="129"/>
      <c r="G1389" s="129">
        <v>3.35</v>
      </c>
      <c r="H1389" s="129"/>
      <c r="I1389" s="129"/>
      <c r="J1389" s="128">
        <f t="shared" si="42"/>
        <v>3.35</v>
      </c>
      <c r="K1389" s="298" t="s">
        <v>24</v>
      </c>
    </row>
    <row r="1390" spans="1:11" x14ac:dyDescent="0.25">
      <c r="A1390" s="284" t="s">
        <v>550</v>
      </c>
      <c r="B1390" s="285"/>
      <c r="C1390" s="127"/>
      <c r="D1390" s="127"/>
      <c r="E1390" s="127"/>
      <c r="F1390" s="129"/>
      <c r="G1390" s="129">
        <v>17.38</v>
      </c>
      <c r="H1390" s="129"/>
      <c r="I1390" s="129"/>
      <c r="J1390" s="128">
        <f t="shared" si="42"/>
        <v>17.38</v>
      </c>
      <c r="K1390" s="298" t="s">
        <v>24</v>
      </c>
    </row>
    <row r="1391" spans="1:11" x14ac:dyDescent="0.25">
      <c r="A1391" s="284" t="s">
        <v>549</v>
      </c>
      <c r="B1391" s="285"/>
      <c r="C1391" s="127"/>
      <c r="D1391" s="127"/>
      <c r="E1391" s="127"/>
      <c r="F1391" s="129"/>
      <c r="G1391" s="129">
        <v>17.38</v>
      </c>
      <c r="H1391" s="129"/>
      <c r="I1391" s="129"/>
      <c r="J1391" s="128">
        <f t="shared" si="42"/>
        <v>17.38</v>
      </c>
      <c r="K1391" s="298" t="s">
        <v>24</v>
      </c>
    </row>
    <row r="1392" spans="1:11" x14ac:dyDescent="0.25">
      <c r="A1392" s="284" t="s">
        <v>718</v>
      </c>
      <c r="B1392" s="285"/>
      <c r="C1392" s="127"/>
      <c r="D1392" s="127"/>
      <c r="E1392" s="127"/>
      <c r="F1392" s="129"/>
      <c r="G1392" s="129">
        <v>18.64</v>
      </c>
      <c r="H1392" s="129"/>
      <c r="I1392" s="129"/>
      <c r="J1392" s="128">
        <f t="shared" si="42"/>
        <v>18.64</v>
      </c>
      <c r="K1392" s="298" t="s">
        <v>24</v>
      </c>
    </row>
    <row r="1393" spans="1:11" x14ac:dyDescent="0.25">
      <c r="A1393" s="284" t="s">
        <v>546</v>
      </c>
      <c r="B1393" s="285"/>
      <c r="C1393" s="127"/>
      <c r="D1393" s="127"/>
      <c r="E1393" s="127"/>
      <c r="F1393" s="129"/>
      <c r="G1393" s="129">
        <v>24.67</v>
      </c>
      <c r="H1393" s="129"/>
      <c r="I1393" s="129"/>
      <c r="J1393" s="128">
        <f t="shared" si="42"/>
        <v>24.67</v>
      </c>
      <c r="K1393" s="298" t="s">
        <v>24</v>
      </c>
    </row>
    <row r="1394" spans="1:11" x14ac:dyDescent="0.25">
      <c r="A1394" s="284" t="s">
        <v>719</v>
      </c>
      <c r="B1394" s="285"/>
      <c r="C1394" s="127"/>
      <c r="D1394" s="127"/>
      <c r="E1394" s="127"/>
      <c r="F1394" s="129"/>
      <c r="G1394" s="129">
        <v>6.1</v>
      </c>
      <c r="H1394" s="129"/>
      <c r="I1394" s="129"/>
      <c r="J1394" s="128">
        <f t="shared" si="42"/>
        <v>6.1</v>
      </c>
      <c r="K1394" s="298" t="s">
        <v>24</v>
      </c>
    </row>
    <row r="1395" spans="1:11" x14ac:dyDescent="0.25">
      <c r="A1395" s="284" t="s">
        <v>720</v>
      </c>
      <c r="B1395" s="285"/>
      <c r="C1395" s="127"/>
      <c r="D1395" s="127"/>
      <c r="E1395" s="127"/>
      <c r="F1395" s="129"/>
      <c r="G1395" s="129">
        <v>2.6</v>
      </c>
      <c r="H1395" s="129"/>
      <c r="I1395" s="129"/>
      <c r="J1395" s="128">
        <f t="shared" si="42"/>
        <v>2.6</v>
      </c>
      <c r="K1395" s="298" t="s">
        <v>24</v>
      </c>
    </row>
    <row r="1396" spans="1:11" x14ac:dyDescent="0.25">
      <c r="A1396" s="284" t="s">
        <v>721</v>
      </c>
      <c r="B1396" s="285"/>
      <c r="C1396" s="127"/>
      <c r="D1396" s="127"/>
      <c r="E1396" s="127"/>
      <c r="F1396" s="129"/>
      <c r="G1396" s="129">
        <v>18.7</v>
      </c>
      <c r="H1396" s="129"/>
      <c r="I1396" s="129"/>
      <c r="J1396" s="128">
        <f t="shared" si="42"/>
        <v>18.7</v>
      </c>
      <c r="K1396" s="298" t="s">
        <v>24</v>
      </c>
    </row>
    <row r="1397" spans="1:11" x14ac:dyDescent="0.25">
      <c r="A1397" s="284" t="s">
        <v>538</v>
      </c>
      <c r="B1397" s="285"/>
      <c r="C1397" s="127"/>
      <c r="D1397" s="127"/>
      <c r="E1397" s="127"/>
      <c r="F1397" s="129"/>
      <c r="G1397" s="129">
        <v>6.3</v>
      </c>
      <c r="H1397" s="129"/>
      <c r="I1397" s="129"/>
      <c r="J1397" s="128">
        <f t="shared" si="42"/>
        <v>6.3</v>
      </c>
      <c r="K1397" s="298" t="s">
        <v>24</v>
      </c>
    </row>
    <row r="1398" spans="1:11" x14ac:dyDescent="0.25">
      <c r="A1398" s="284" t="s">
        <v>536</v>
      </c>
      <c r="B1398" s="285"/>
      <c r="C1398" s="127"/>
      <c r="D1398" s="127"/>
      <c r="E1398" s="127"/>
      <c r="F1398" s="129"/>
      <c r="G1398" s="129">
        <v>7</v>
      </c>
      <c r="H1398" s="129"/>
      <c r="I1398" s="129"/>
      <c r="J1398" s="128">
        <f t="shared" si="42"/>
        <v>7</v>
      </c>
      <c r="K1398" s="298" t="s">
        <v>24</v>
      </c>
    </row>
    <row r="1399" spans="1:11" x14ac:dyDescent="0.25">
      <c r="A1399" s="284" t="s">
        <v>535</v>
      </c>
      <c r="B1399" s="285"/>
      <c r="C1399" s="127"/>
      <c r="D1399" s="127"/>
      <c r="E1399" s="127"/>
      <c r="F1399" s="129"/>
      <c r="G1399" s="129">
        <v>4.25</v>
      </c>
      <c r="H1399" s="129"/>
      <c r="I1399" s="129"/>
      <c r="J1399" s="128">
        <f t="shared" si="42"/>
        <v>4.25</v>
      </c>
      <c r="K1399" s="298" t="s">
        <v>24</v>
      </c>
    </row>
    <row r="1400" spans="1:11" x14ac:dyDescent="0.25">
      <c r="A1400" s="284" t="s">
        <v>534</v>
      </c>
      <c r="B1400" s="285"/>
      <c r="C1400" s="127"/>
      <c r="D1400" s="127"/>
      <c r="E1400" s="127"/>
      <c r="F1400" s="129"/>
      <c r="G1400" s="129">
        <v>16</v>
      </c>
      <c r="H1400" s="129"/>
      <c r="I1400" s="129"/>
      <c r="J1400" s="128">
        <f t="shared" si="42"/>
        <v>16</v>
      </c>
      <c r="K1400" s="298" t="s">
        <v>24</v>
      </c>
    </row>
    <row r="1401" spans="1:11" ht="18" customHeight="1" x14ac:dyDescent="0.25">
      <c r="A1401" s="284" t="s">
        <v>646</v>
      </c>
      <c r="B1401" s="285"/>
      <c r="C1401" s="127"/>
      <c r="D1401" s="127"/>
      <c r="E1401" s="127"/>
      <c r="F1401" s="129"/>
      <c r="G1401" s="129">
        <v>14.94</v>
      </c>
      <c r="H1401" s="129"/>
      <c r="I1401" s="129"/>
      <c r="J1401" s="128">
        <f t="shared" si="42"/>
        <v>14.94</v>
      </c>
      <c r="K1401" s="298" t="s">
        <v>24</v>
      </c>
    </row>
    <row r="1402" spans="1:11" ht="15.75" customHeight="1" x14ac:dyDescent="0.25">
      <c r="A1402" s="284" t="s">
        <v>647</v>
      </c>
      <c r="B1402" s="285"/>
      <c r="C1402" s="127"/>
      <c r="D1402" s="127"/>
      <c r="E1402" s="127"/>
      <c r="F1402" s="129"/>
      <c r="G1402" s="129">
        <v>14.94</v>
      </c>
      <c r="H1402" s="129"/>
      <c r="I1402" s="129"/>
      <c r="J1402" s="128">
        <f t="shared" si="42"/>
        <v>14.94</v>
      </c>
      <c r="K1402" s="298" t="s">
        <v>24</v>
      </c>
    </row>
    <row r="1403" spans="1:11" x14ac:dyDescent="0.25">
      <c r="A1403" s="284" t="s">
        <v>722</v>
      </c>
      <c r="B1403" s="285"/>
      <c r="C1403" s="127"/>
      <c r="D1403" s="127"/>
      <c r="E1403" s="127"/>
      <c r="F1403" s="129"/>
      <c r="G1403" s="129">
        <v>12.83</v>
      </c>
      <c r="H1403" s="129"/>
      <c r="I1403" s="129"/>
      <c r="J1403" s="128">
        <f t="shared" si="42"/>
        <v>12.83</v>
      </c>
      <c r="K1403" s="298" t="s">
        <v>24</v>
      </c>
    </row>
    <row r="1404" spans="1:11" ht="17.25" customHeight="1" x14ac:dyDescent="0.25">
      <c r="A1404" s="284" t="s">
        <v>531</v>
      </c>
      <c r="B1404" s="285"/>
      <c r="C1404" s="127"/>
      <c r="D1404" s="127"/>
      <c r="E1404" s="127"/>
      <c r="F1404" s="129"/>
      <c r="G1404" s="129">
        <v>10.89</v>
      </c>
      <c r="H1404" s="129"/>
      <c r="I1404" s="129"/>
      <c r="J1404" s="128">
        <f t="shared" si="42"/>
        <v>10.89</v>
      </c>
      <c r="K1404" s="298" t="s">
        <v>24</v>
      </c>
    </row>
    <row r="1405" spans="1:11" ht="15.75" customHeight="1" x14ac:dyDescent="0.25">
      <c r="A1405" s="284" t="s">
        <v>667</v>
      </c>
      <c r="B1405" s="285"/>
      <c r="C1405" s="127"/>
      <c r="D1405" s="127"/>
      <c r="E1405" s="127"/>
      <c r="F1405" s="129"/>
      <c r="G1405" s="129">
        <v>39.130000000000003</v>
      </c>
      <c r="H1405" s="129"/>
      <c r="I1405" s="129"/>
      <c r="J1405" s="128">
        <f t="shared" si="42"/>
        <v>39.130000000000003</v>
      </c>
      <c r="K1405" s="298" t="s">
        <v>24</v>
      </c>
    </row>
    <row r="1406" spans="1:11" ht="18.75" customHeight="1" x14ac:dyDescent="0.25">
      <c r="A1406" s="284" t="s">
        <v>530</v>
      </c>
      <c r="B1406" s="285"/>
      <c r="C1406" s="127"/>
      <c r="D1406" s="127"/>
      <c r="E1406" s="127"/>
      <c r="F1406" s="129"/>
      <c r="G1406" s="129">
        <v>18.62</v>
      </c>
      <c r="H1406" s="129"/>
      <c r="I1406" s="129"/>
      <c r="J1406" s="128">
        <f t="shared" si="42"/>
        <v>18.62</v>
      </c>
      <c r="K1406" s="298" t="s">
        <v>24</v>
      </c>
    </row>
    <row r="1407" spans="1:11" x14ac:dyDescent="0.25">
      <c r="A1407" s="284" t="s">
        <v>588</v>
      </c>
      <c r="B1407" s="285"/>
      <c r="C1407" s="127"/>
      <c r="D1407" s="127"/>
      <c r="E1407" s="127"/>
      <c r="F1407" s="129"/>
      <c r="G1407" s="129">
        <v>25.4</v>
      </c>
      <c r="H1407" s="129"/>
      <c r="I1407" s="129"/>
      <c r="J1407" s="128">
        <f t="shared" si="42"/>
        <v>25.4</v>
      </c>
      <c r="K1407" s="298" t="s">
        <v>24</v>
      </c>
    </row>
    <row r="1408" spans="1:11" x14ac:dyDescent="0.25">
      <c r="A1408" s="284" t="s">
        <v>791</v>
      </c>
      <c r="B1408" s="127">
        <v>18.89</v>
      </c>
      <c r="C1408" s="127">
        <v>3</v>
      </c>
      <c r="D1408" s="127"/>
      <c r="E1408" s="127"/>
      <c r="F1408" s="129">
        <v>1.56</v>
      </c>
      <c r="G1408" s="129">
        <f t="shared" ref="G1408:G1439" si="43">B1408*C1408</f>
        <v>56.67</v>
      </c>
      <c r="H1408" s="129"/>
      <c r="I1408" s="129"/>
      <c r="J1408" s="128">
        <f t="shared" ref="J1408:J1439" si="44">G1408-F1408</f>
        <v>55.11</v>
      </c>
      <c r="K1408" s="298" t="s">
        <v>24</v>
      </c>
    </row>
    <row r="1409" spans="1:11" x14ac:dyDescent="0.25">
      <c r="A1409" s="284" t="s">
        <v>792</v>
      </c>
      <c r="B1409" s="127">
        <v>19.420000000000002</v>
      </c>
      <c r="C1409" s="127">
        <v>3</v>
      </c>
      <c r="D1409" s="127"/>
      <c r="E1409" s="127"/>
      <c r="F1409" s="129">
        <v>1.26</v>
      </c>
      <c r="G1409" s="129">
        <f t="shared" si="43"/>
        <v>58.260000000000005</v>
      </c>
      <c r="H1409" s="129"/>
      <c r="I1409" s="129"/>
      <c r="J1409" s="128">
        <f t="shared" si="44"/>
        <v>57.000000000000007</v>
      </c>
      <c r="K1409" s="298" t="s">
        <v>24</v>
      </c>
    </row>
    <row r="1410" spans="1:11" x14ac:dyDescent="0.25">
      <c r="A1410" s="284" t="s">
        <v>506</v>
      </c>
      <c r="B1410" s="127">
        <v>18.5</v>
      </c>
      <c r="C1410" s="127">
        <v>3</v>
      </c>
      <c r="D1410" s="127"/>
      <c r="E1410" s="127"/>
      <c r="F1410" s="129">
        <v>0.66</v>
      </c>
      <c r="G1410" s="129">
        <f t="shared" si="43"/>
        <v>55.5</v>
      </c>
      <c r="H1410" s="129"/>
      <c r="I1410" s="129"/>
      <c r="J1410" s="128">
        <f t="shared" si="44"/>
        <v>54.84</v>
      </c>
      <c r="K1410" s="298" t="s">
        <v>24</v>
      </c>
    </row>
    <row r="1411" spans="1:11" x14ac:dyDescent="0.25">
      <c r="A1411" s="284" t="s">
        <v>793</v>
      </c>
      <c r="B1411" s="127">
        <v>39.71</v>
      </c>
      <c r="C1411" s="127">
        <v>3</v>
      </c>
      <c r="D1411" s="127"/>
      <c r="E1411" s="127"/>
      <c r="F1411" s="129">
        <v>5.46</v>
      </c>
      <c r="G1411" s="129">
        <f t="shared" si="43"/>
        <v>119.13</v>
      </c>
      <c r="H1411" s="129"/>
      <c r="I1411" s="129"/>
      <c r="J1411" s="128">
        <f t="shared" si="44"/>
        <v>113.67</v>
      </c>
      <c r="K1411" s="298" t="s">
        <v>24</v>
      </c>
    </row>
    <row r="1412" spans="1:11" x14ac:dyDescent="0.25">
      <c r="A1412" s="284" t="s">
        <v>794</v>
      </c>
      <c r="B1412" s="127">
        <v>10.37</v>
      </c>
      <c r="C1412" s="127">
        <v>3</v>
      </c>
      <c r="D1412" s="127"/>
      <c r="E1412" s="127"/>
      <c r="F1412" s="129">
        <v>0.6</v>
      </c>
      <c r="G1412" s="129">
        <f t="shared" si="43"/>
        <v>31.11</v>
      </c>
      <c r="H1412" s="129"/>
      <c r="I1412" s="129"/>
      <c r="J1412" s="128">
        <f t="shared" si="44"/>
        <v>30.509999999999998</v>
      </c>
      <c r="K1412" s="298" t="s">
        <v>24</v>
      </c>
    </row>
    <row r="1413" spans="1:11" x14ac:dyDescent="0.25">
      <c r="A1413" s="284" t="s">
        <v>795</v>
      </c>
      <c r="B1413" s="127">
        <v>18.79</v>
      </c>
      <c r="C1413" s="127">
        <v>3</v>
      </c>
      <c r="D1413" s="127"/>
      <c r="E1413" s="127"/>
      <c r="F1413" s="129">
        <v>0.3</v>
      </c>
      <c r="G1413" s="129">
        <f t="shared" si="43"/>
        <v>56.37</v>
      </c>
      <c r="H1413" s="129"/>
      <c r="I1413" s="129"/>
      <c r="J1413" s="128">
        <f t="shared" si="44"/>
        <v>56.07</v>
      </c>
      <c r="K1413" s="298" t="s">
        <v>24</v>
      </c>
    </row>
    <row r="1414" spans="1:11" x14ac:dyDescent="0.25">
      <c r="A1414" s="284" t="s">
        <v>796</v>
      </c>
      <c r="B1414" s="127">
        <v>19.2</v>
      </c>
      <c r="C1414" s="127">
        <v>3</v>
      </c>
      <c r="D1414" s="127"/>
      <c r="E1414" s="127"/>
      <c r="F1414" s="129">
        <v>0.3</v>
      </c>
      <c r="G1414" s="129">
        <f t="shared" si="43"/>
        <v>57.599999999999994</v>
      </c>
      <c r="H1414" s="129"/>
      <c r="I1414" s="129"/>
      <c r="J1414" s="128">
        <f t="shared" si="44"/>
        <v>57.3</v>
      </c>
      <c r="K1414" s="298" t="s">
        <v>24</v>
      </c>
    </row>
    <row r="1415" spans="1:11" ht="18.75" customHeight="1" x14ac:dyDescent="0.25">
      <c r="A1415" s="284" t="s">
        <v>797</v>
      </c>
      <c r="B1415" s="127">
        <f>3.27+12.27</f>
        <v>15.54</v>
      </c>
      <c r="C1415" s="127">
        <v>3</v>
      </c>
      <c r="D1415" s="127"/>
      <c r="E1415" s="127"/>
      <c r="F1415" s="129">
        <v>0.6</v>
      </c>
      <c r="G1415" s="129">
        <f t="shared" si="43"/>
        <v>46.62</v>
      </c>
      <c r="H1415" s="129"/>
      <c r="I1415" s="129"/>
      <c r="J1415" s="128">
        <f t="shared" si="44"/>
        <v>46.019999999999996</v>
      </c>
      <c r="K1415" s="298" t="s">
        <v>24</v>
      </c>
    </row>
    <row r="1416" spans="1:11" ht="18.75" customHeight="1" x14ac:dyDescent="0.25">
      <c r="A1416" s="284" t="s">
        <v>798</v>
      </c>
      <c r="B1416" s="127">
        <v>17.7</v>
      </c>
      <c r="C1416" s="127">
        <v>3</v>
      </c>
      <c r="D1416" s="127"/>
      <c r="E1416" s="127"/>
      <c r="F1416" s="129">
        <v>0.3</v>
      </c>
      <c r="G1416" s="129">
        <f t="shared" si="43"/>
        <v>53.099999999999994</v>
      </c>
      <c r="H1416" s="129"/>
      <c r="I1416" s="129"/>
      <c r="J1416" s="128">
        <f t="shared" si="44"/>
        <v>52.8</v>
      </c>
      <c r="K1416" s="298" t="s">
        <v>24</v>
      </c>
    </row>
    <row r="1417" spans="1:11" ht="18.75" customHeight="1" x14ac:dyDescent="0.25">
      <c r="A1417" s="284" t="s">
        <v>799</v>
      </c>
      <c r="B1417" s="127">
        <v>17.7</v>
      </c>
      <c r="C1417" s="127">
        <v>3</v>
      </c>
      <c r="D1417" s="127"/>
      <c r="E1417" s="127"/>
      <c r="F1417" s="129">
        <v>0.3</v>
      </c>
      <c r="G1417" s="129">
        <f t="shared" si="43"/>
        <v>53.099999999999994</v>
      </c>
      <c r="H1417" s="129"/>
      <c r="I1417" s="129"/>
      <c r="J1417" s="128">
        <f t="shared" si="44"/>
        <v>52.8</v>
      </c>
      <c r="K1417" s="298" t="s">
        <v>24</v>
      </c>
    </row>
    <row r="1418" spans="1:11" x14ac:dyDescent="0.25">
      <c r="A1418" s="527" t="s">
        <v>800</v>
      </c>
      <c r="B1418" s="127">
        <f>4.75+1.12</f>
        <v>5.87</v>
      </c>
      <c r="C1418" s="127">
        <v>3</v>
      </c>
      <c r="D1418" s="127"/>
      <c r="E1418" s="127"/>
      <c r="F1418" s="129"/>
      <c r="G1418" s="129">
        <f t="shared" si="43"/>
        <v>17.61</v>
      </c>
      <c r="H1418" s="129"/>
      <c r="I1418" s="129"/>
      <c r="J1418" s="128">
        <f t="shared" si="44"/>
        <v>17.61</v>
      </c>
      <c r="K1418" s="298" t="s">
        <v>24</v>
      </c>
    </row>
    <row r="1419" spans="1:11" x14ac:dyDescent="0.25">
      <c r="A1419" s="528"/>
      <c r="B1419" s="127">
        <f>4.1+5.3+8.03+5.51+23.71+12.77</f>
        <v>59.42</v>
      </c>
      <c r="C1419" s="127">
        <v>3</v>
      </c>
      <c r="D1419" s="127"/>
      <c r="E1419" s="127"/>
      <c r="F1419" s="129">
        <f>1.32+1.2</f>
        <v>2.52</v>
      </c>
      <c r="G1419" s="129">
        <f t="shared" si="43"/>
        <v>178.26</v>
      </c>
      <c r="H1419" s="129"/>
      <c r="I1419" s="129"/>
      <c r="J1419" s="128">
        <f t="shared" si="44"/>
        <v>175.73999999999998</v>
      </c>
      <c r="K1419" s="298" t="s">
        <v>24</v>
      </c>
    </row>
    <row r="1420" spans="1:11" x14ac:dyDescent="0.25">
      <c r="A1420" s="292" t="s">
        <v>801</v>
      </c>
      <c r="B1420" s="127">
        <v>33.479999999999997</v>
      </c>
      <c r="C1420" s="127">
        <v>3</v>
      </c>
      <c r="D1420" s="127"/>
      <c r="E1420" s="127"/>
      <c r="F1420" s="129">
        <v>3.04</v>
      </c>
      <c r="G1420" s="129">
        <f t="shared" si="43"/>
        <v>100.44</v>
      </c>
      <c r="H1420" s="129"/>
      <c r="I1420" s="129"/>
      <c r="J1420" s="128">
        <f t="shared" si="44"/>
        <v>97.399999999999991</v>
      </c>
      <c r="K1420" s="298" t="s">
        <v>24</v>
      </c>
    </row>
    <row r="1421" spans="1:11" x14ac:dyDescent="0.25">
      <c r="A1421" s="292" t="s">
        <v>570</v>
      </c>
      <c r="B1421" s="127">
        <v>15.96</v>
      </c>
      <c r="C1421" s="127">
        <v>3</v>
      </c>
      <c r="D1421" s="127"/>
      <c r="E1421" s="127"/>
      <c r="F1421" s="129">
        <v>2.56</v>
      </c>
      <c r="G1421" s="129">
        <f t="shared" si="43"/>
        <v>47.88</v>
      </c>
      <c r="H1421" s="129"/>
      <c r="I1421" s="129"/>
      <c r="J1421" s="128">
        <f t="shared" si="44"/>
        <v>45.32</v>
      </c>
      <c r="K1421" s="298" t="s">
        <v>24</v>
      </c>
    </row>
    <row r="1422" spans="1:11" x14ac:dyDescent="0.25">
      <c r="A1422" s="292" t="s">
        <v>576</v>
      </c>
      <c r="B1422" s="127">
        <f>3.41+26.04+2+2+10.16+8.22</f>
        <v>51.83</v>
      </c>
      <c r="C1422" s="127">
        <v>3</v>
      </c>
      <c r="D1422" s="127"/>
      <c r="E1422" s="127"/>
      <c r="F1422" s="129">
        <v>14.58</v>
      </c>
      <c r="G1422" s="129">
        <f t="shared" si="43"/>
        <v>155.49</v>
      </c>
      <c r="H1422" s="129"/>
      <c r="I1422" s="129"/>
      <c r="J1422" s="128">
        <f t="shared" si="44"/>
        <v>140.91</v>
      </c>
      <c r="K1422" s="298" t="s">
        <v>24</v>
      </c>
    </row>
    <row r="1423" spans="1:11" x14ac:dyDescent="0.25">
      <c r="A1423" s="292" t="s">
        <v>718</v>
      </c>
      <c r="B1423" s="127">
        <v>17.37</v>
      </c>
      <c r="C1423" s="127">
        <v>3</v>
      </c>
      <c r="D1423" s="127"/>
      <c r="E1423" s="127"/>
      <c r="F1423" s="129">
        <v>0.9</v>
      </c>
      <c r="G1423" s="129">
        <f t="shared" si="43"/>
        <v>52.11</v>
      </c>
      <c r="H1423" s="129"/>
      <c r="I1423" s="129"/>
      <c r="J1423" s="128">
        <f t="shared" si="44"/>
        <v>51.21</v>
      </c>
      <c r="K1423" s="298" t="s">
        <v>24</v>
      </c>
    </row>
    <row r="1424" spans="1:11" x14ac:dyDescent="0.25">
      <c r="A1424" s="284" t="s">
        <v>802</v>
      </c>
      <c r="B1424" s="127">
        <v>19.87</v>
      </c>
      <c r="C1424" s="127">
        <v>3</v>
      </c>
      <c r="D1424" s="127"/>
      <c r="E1424" s="127"/>
      <c r="F1424" s="129">
        <v>0.9</v>
      </c>
      <c r="G1424" s="129">
        <f t="shared" si="43"/>
        <v>59.61</v>
      </c>
      <c r="H1424" s="129"/>
      <c r="I1424" s="129"/>
      <c r="J1424" s="128">
        <f t="shared" si="44"/>
        <v>58.71</v>
      </c>
      <c r="K1424" s="298" t="s">
        <v>24</v>
      </c>
    </row>
    <row r="1425" spans="1:11" x14ac:dyDescent="0.25">
      <c r="A1425" s="284" t="s">
        <v>803</v>
      </c>
      <c r="B1425" s="127">
        <f>18.86+23.59</f>
        <v>42.45</v>
      </c>
      <c r="C1425" s="127">
        <v>3</v>
      </c>
      <c r="D1425" s="127"/>
      <c r="E1425" s="127"/>
      <c r="F1425" s="129">
        <v>1.2</v>
      </c>
      <c r="G1425" s="129">
        <f t="shared" si="43"/>
        <v>127.35000000000001</v>
      </c>
      <c r="H1425" s="129"/>
      <c r="I1425" s="129"/>
      <c r="J1425" s="128">
        <f t="shared" si="44"/>
        <v>126.15</v>
      </c>
      <c r="K1425" s="298" t="s">
        <v>24</v>
      </c>
    </row>
    <row r="1426" spans="1:11" x14ac:dyDescent="0.25">
      <c r="A1426" s="292" t="s">
        <v>804</v>
      </c>
      <c r="B1426" s="127">
        <v>30.43</v>
      </c>
      <c r="C1426" s="127">
        <v>3</v>
      </c>
      <c r="D1426" s="127"/>
      <c r="E1426" s="127"/>
      <c r="F1426" s="129">
        <v>3.18</v>
      </c>
      <c r="G1426" s="129">
        <f t="shared" si="43"/>
        <v>91.289999999999992</v>
      </c>
      <c r="H1426" s="129"/>
      <c r="I1426" s="129"/>
      <c r="J1426" s="128">
        <f t="shared" si="44"/>
        <v>88.109999999999985</v>
      </c>
      <c r="K1426" s="298" t="s">
        <v>24</v>
      </c>
    </row>
    <row r="1427" spans="1:11" x14ac:dyDescent="0.25">
      <c r="A1427" s="292" t="s">
        <v>805</v>
      </c>
      <c r="B1427" s="127">
        <v>6.76</v>
      </c>
      <c r="C1427" s="127">
        <v>3</v>
      </c>
      <c r="D1427" s="127"/>
      <c r="E1427" s="127"/>
      <c r="F1427" s="129">
        <v>0.6</v>
      </c>
      <c r="G1427" s="129">
        <f t="shared" si="43"/>
        <v>20.28</v>
      </c>
      <c r="H1427" s="129"/>
      <c r="I1427" s="129"/>
      <c r="J1427" s="128">
        <f t="shared" si="44"/>
        <v>19.68</v>
      </c>
      <c r="K1427" s="298" t="s">
        <v>24</v>
      </c>
    </row>
    <row r="1428" spans="1:11" x14ac:dyDescent="0.25">
      <c r="A1428" s="292" t="s">
        <v>522</v>
      </c>
      <c r="B1428" s="127">
        <v>14.55</v>
      </c>
      <c r="C1428" s="127">
        <v>3</v>
      </c>
      <c r="D1428" s="127"/>
      <c r="E1428" s="127"/>
      <c r="F1428" s="129"/>
      <c r="G1428" s="129">
        <f t="shared" si="43"/>
        <v>43.650000000000006</v>
      </c>
      <c r="H1428" s="129"/>
      <c r="I1428" s="129"/>
      <c r="J1428" s="128">
        <f t="shared" si="44"/>
        <v>43.650000000000006</v>
      </c>
      <c r="K1428" s="298" t="s">
        <v>24</v>
      </c>
    </row>
    <row r="1429" spans="1:11" x14ac:dyDescent="0.25">
      <c r="A1429" s="292" t="s">
        <v>806</v>
      </c>
      <c r="B1429" s="127">
        <v>18.03</v>
      </c>
      <c r="C1429" s="127">
        <v>3</v>
      </c>
      <c r="D1429" s="127"/>
      <c r="E1429" s="127"/>
      <c r="F1429" s="129"/>
      <c r="G1429" s="129">
        <f t="shared" si="43"/>
        <v>54.09</v>
      </c>
      <c r="H1429" s="129"/>
      <c r="I1429" s="129"/>
      <c r="J1429" s="128">
        <f t="shared" si="44"/>
        <v>54.09</v>
      </c>
      <c r="K1429" s="298" t="s">
        <v>24</v>
      </c>
    </row>
    <row r="1430" spans="1:11" x14ac:dyDescent="0.25">
      <c r="A1430" s="292" t="s">
        <v>807</v>
      </c>
      <c r="B1430" s="127">
        <v>11.45</v>
      </c>
      <c r="C1430" s="127">
        <v>3</v>
      </c>
      <c r="D1430" s="127"/>
      <c r="E1430" s="127"/>
      <c r="F1430" s="129">
        <v>1</v>
      </c>
      <c r="G1430" s="129">
        <f t="shared" si="43"/>
        <v>34.349999999999994</v>
      </c>
      <c r="H1430" s="129"/>
      <c r="I1430" s="129"/>
      <c r="J1430" s="128">
        <f t="shared" si="44"/>
        <v>33.349999999999994</v>
      </c>
      <c r="K1430" s="298" t="s">
        <v>24</v>
      </c>
    </row>
    <row r="1431" spans="1:11" x14ac:dyDescent="0.25">
      <c r="A1431" s="292" t="s">
        <v>577</v>
      </c>
      <c r="B1431" s="127">
        <v>14.71</v>
      </c>
      <c r="C1431" s="127">
        <v>3</v>
      </c>
      <c r="D1431" s="127"/>
      <c r="E1431" s="127"/>
      <c r="F1431" s="129">
        <v>1.2</v>
      </c>
      <c r="G1431" s="129">
        <f t="shared" si="43"/>
        <v>44.13</v>
      </c>
      <c r="H1431" s="129"/>
      <c r="I1431" s="129"/>
      <c r="J1431" s="128">
        <f t="shared" si="44"/>
        <v>42.93</v>
      </c>
      <c r="K1431" s="298" t="s">
        <v>24</v>
      </c>
    </row>
    <row r="1432" spans="1:11" x14ac:dyDescent="0.25">
      <c r="A1432" s="292" t="s">
        <v>808</v>
      </c>
      <c r="B1432" s="127">
        <v>15.42</v>
      </c>
      <c r="C1432" s="127">
        <v>3</v>
      </c>
      <c r="D1432" s="127"/>
      <c r="E1432" s="127"/>
      <c r="F1432" s="129">
        <v>1.2</v>
      </c>
      <c r="G1432" s="129">
        <f t="shared" si="43"/>
        <v>46.26</v>
      </c>
      <c r="H1432" s="129"/>
      <c r="I1432" s="129"/>
      <c r="J1432" s="128">
        <f t="shared" si="44"/>
        <v>45.059999999999995</v>
      </c>
      <c r="K1432" s="298" t="s">
        <v>24</v>
      </c>
    </row>
    <row r="1433" spans="1:11" x14ac:dyDescent="0.25">
      <c r="A1433" s="292" t="s">
        <v>809</v>
      </c>
      <c r="B1433" s="127">
        <v>20.04</v>
      </c>
      <c r="C1433" s="127">
        <v>3</v>
      </c>
      <c r="D1433" s="127"/>
      <c r="E1433" s="127"/>
      <c r="F1433" s="129">
        <v>0.9</v>
      </c>
      <c r="G1433" s="129">
        <f t="shared" si="43"/>
        <v>60.12</v>
      </c>
      <c r="H1433" s="129"/>
      <c r="I1433" s="129"/>
      <c r="J1433" s="128">
        <f t="shared" si="44"/>
        <v>59.22</v>
      </c>
      <c r="K1433" s="298" t="s">
        <v>24</v>
      </c>
    </row>
    <row r="1434" spans="1:11" x14ac:dyDescent="0.25">
      <c r="A1434" s="292" t="s">
        <v>810</v>
      </c>
      <c r="B1434" s="127">
        <v>16.87</v>
      </c>
      <c r="C1434" s="127">
        <v>3</v>
      </c>
      <c r="D1434" s="127"/>
      <c r="E1434" s="127"/>
      <c r="F1434" s="129">
        <v>0.9</v>
      </c>
      <c r="G1434" s="129">
        <f t="shared" si="43"/>
        <v>50.61</v>
      </c>
      <c r="H1434" s="129"/>
      <c r="I1434" s="129"/>
      <c r="J1434" s="128">
        <f t="shared" si="44"/>
        <v>49.71</v>
      </c>
      <c r="K1434" s="298" t="s">
        <v>24</v>
      </c>
    </row>
    <row r="1435" spans="1:11" x14ac:dyDescent="0.25">
      <c r="A1435" s="292" t="s">
        <v>811</v>
      </c>
      <c r="B1435" s="127">
        <v>16.87</v>
      </c>
      <c r="C1435" s="127">
        <v>3</v>
      </c>
      <c r="D1435" s="127"/>
      <c r="E1435" s="127"/>
      <c r="F1435" s="129">
        <v>0.9</v>
      </c>
      <c r="G1435" s="129">
        <f t="shared" si="43"/>
        <v>50.61</v>
      </c>
      <c r="H1435" s="129"/>
      <c r="I1435" s="129"/>
      <c r="J1435" s="128">
        <f t="shared" si="44"/>
        <v>49.71</v>
      </c>
      <c r="K1435" s="298" t="s">
        <v>24</v>
      </c>
    </row>
    <row r="1436" spans="1:11" x14ac:dyDescent="0.25">
      <c r="A1436" s="292" t="s">
        <v>812</v>
      </c>
      <c r="B1436" s="127">
        <v>23.09</v>
      </c>
      <c r="C1436" s="127">
        <v>3</v>
      </c>
      <c r="D1436" s="127"/>
      <c r="E1436" s="127"/>
      <c r="F1436" s="129">
        <v>3.18</v>
      </c>
      <c r="G1436" s="129">
        <f t="shared" si="43"/>
        <v>69.27</v>
      </c>
      <c r="H1436" s="129"/>
      <c r="I1436" s="129"/>
      <c r="J1436" s="128">
        <f t="shared" si="44"/>
        <v>66.089999999999989</v>
      </c>
      <c r="K1436" s="298" t="s">
        <v>24</v>
      </c>
    </row>
    <row r="1437" spans="1:11" x14ac:dyDescent="0.25">
      <c r="A1437" s="292" t="s">
        <v>557</v>
      </c>
      <c r="B1437" s="127">
        <v>18.89</v>
      </c>
      <c r="C1437" s="127">
        <v>3</v>
      </c>
      <c r="D1437" s="127"/>
      <c r="E1437" s="127"/>
      <c r="F1437" s="129">
        <v>7.48</v>
      </c>
      <c r="G1437" s="129">
        <f t="shared" si="43"/>
        <v>56.67</v>
      </c>
      <c r="H1437" s="129"/>
      <c r="I1437" s="129"/>
      <c r="J1437" s="128">
        <f t="shared" si="44"/>
        <v>49.19</v>
      </c>
      <c r="K1437" s="298" t="s">
        <v>24</v>
      </c>
    </row>
    <row r="1438" spans="1:11" x14ac:dyDescent="0.25">
      <c r="A1438" s="292" t="s">
        <v>530</v>
      </c>
      <c r="B1438" s="127">
        <v>17.260000000000002</v>
      </c>
      <c r="C1438" s="127">
        <v>3</v>
      </c>
      <c r="D1438" s="127"/>
      <c r="E1438" s="127"/>
      <c r="F1438" s="129">
        <v>0.6</v>
      </c>
      <c r="G1438" s="129">
        <f t="shared" si="43"/>
        <v>51.78</v>
      </c>
      <c r="H1438" s="129"/>
      <c r="I1438" s="129"/>
      <c r="J1438" s="128">
        <f t="shared" si="44"/>
        <v>51.18</v>
      </c>
      <c r="K1438" s="298" t="s">
        <v>24</v>
      </c>
    </row>
    <row r="1439" spans="1:11" x14ac:dyDescent="0.25">
      <c r="A1439" s="292" t="s">
        <v>554</v>
      </c>
      <c r="B1439" s="127">
        <v>21.8</v>
      </c>
      <c r="C1439" s="127">
        <v>3</v>
      </c>
      <c r="D1439" s="127"/>
      <c r="E1439" s="127"/>
      <c r="F1439" s="129">
        <v>1.5</v>
      </c>
      <c r="G1439" s="129">
        <f t="shared" si="43"/>
        <v>65.400000000000006</v>
      </c>
      <c r="H1439" s="129"/>
      <c r="I1439" s="129"/>
      <c r="J1439" s="128">
        <f t="shared" si="44"/>
        <v>63.900000000000006</v>
      </c>
      <c r="K1439" s="298" t="s">
        <v>24</v>
      </c>
    </row>
    <row r="1440" spans="1:11" ht="24" customHeight="1" x14ac:dyDescent="0.25">
      <c r="A1440" s="284" t="s">
        <v>813</v>
      </c>
      <c r="B1440" s="127"/>
      <c r="C1440" s="127"/>
      <c r="D1440" s="127"/>
      <c r="E1440" s="127"/>
      <c r="F1440" s="129"/>
      <c r="G1440" s="129">
        <f>(3.9*0.15*4*13)+(4.04*0.2*4*4)</f>
        <v>43.347999999999999</v>
      </c>
      <c r="H1440" s="129"/>
      <c r="I1440" s="129"/>
      <c r="J1440" s="128">
        <f>G1440</f>
        <v>43.347999999999999</v>
      </c>
      <c r="K1440" s="298" t="s">
        <v>24</v>
      </c>
    </row>
    <row r="1441" spans="1:11" ht="25.5" x14ac:dyDescent="0.25">
      <c r="A1441" s="284" t="s">
        <v>814</v>
      </c>
      <c r="B1441" s="127"/>
      <c r="C1441" s="127"/>
      <c r="D1441" s="127"/>
      <c r="E1441" s="127"/>
      <c r="F1441" s="129"/>
      <c r="G1441" s="129">
        <f>1.91*0.15*4*21</f>
        <v>24.065999999999999</v>
      </c>
      <c r="H1441" s="129"/>
      <c r="I1441" s="129"/>
      <c r="J1441" s="128">
        <f>G1441</f>
        <v>24.065999999999999</v>
      </c>
      <c r="K1441" s="298" t="s">
        <v>24</v>
      </c>
    </row>
    <row r="1442" spans="1:11" ht="15.75" x14ac:dyDescent="0.3">
      <c r="A1442" s="286"/>
      <c r="B1442" s="299"/>
      <c r="C1442" s="299"/>
      <c r="D1442" s="299"/>
      <c r="E1442" s="299"/>
      <c r="F1442" s="205"/>
      <c r="G1442" s="205"/>
      <c r="H1442" s="205"/>
      <c r="I1442" s="205" t="s">
        <v>14</v>
      </c>
      <c r="J1442" s="161">
        <f>SUM(J1348:J1441)</f>
        <v>3299.7749999999992</v>
      </c>
      <c r="K1442" s="139" t="s">
        <v>24</v>
      </c>
    </row>
    <row r="1443" spans="1:11" s="116" customFormat="1" ht="12.75" x14ac:dyDescent="0.2"/>
    <row r="1444" spans="1:11" x14ac:dyDescent="0.25">
      <c r="A1444" s="525" t="s">
        <v>764</v>
      </c>
      <c r="B1444" s="526" t="str">
        <f>'PLANILHA DE CUSTO'!D185</f>
        <v>Aplicação manual de pintura com tinta látex acrílica em teto, duas demãos. af_06/2014</v>
      </c>
      <c r="C1444" s="526"/>
      <c r="D1444" s="526"/>
      <c r="E1444" s="526"/>
      <c r="F1444" s="526"/>
      <c r="G1444" s="526"/>
      <c r="H1444" s="526"/>
      <c r="I1444" s="526"/>
      <c r="J1444" s="526"/>
      <c r="K1444" s="526"/>
    </row>
    <row r="1445" spans="1:11" ht="20.100000000000001" customHeight="1" x14ac:dyDescent="0.25">
      <c r="A1445" s="525"/>
      <c r="B1445" s="127" t="s">
        <v>598</v>
      </c>
      <c r="C1445" s="127" t="s">
        <v>599</v>
      </c>
      <c r="D1445" s="127" t="s">
        <v>815</v>
      </c>
      <c r="E1445" s="127" t="s">
        <v>600</v>
      </c>
      <c r="F1445" s="129" t="s">
        <v>683</v>
      </c>
      <c r="G1445" s="129" t="s">
        <v>601</v>
      </c>
      <c r="H1445" s="129"/>
      <c r="I1445" s="129"/>
      <c r="J1445" s="128" t="s">
        <v>14</v>
      </c>
      <c r="K1445" s="129" t="s">
        <v>169</v>
      </c>
    </row>
    <row r="1446" spans="1:11" x14ac:dyDescent="0.25">
      <c r="A1446" s="312" t="s">
        <v>816</v>
      </c>
      <c r="B1446" s="127"/>
      <c r="C1446" s="127"/>
      <c r="D1446" s="127"/>
      <c r="E1446" s="127"/>
      <c r="F1446" s="129"/>
      <c r="G1446" s="129"/>
      <c r="H1446" s="129"/>
      <c r="I1446" s="129"/>
      <c r="J1446" s="128"/>
      <c r="K1446" s="129"/>
    </row>
    <row r="1447" spans="1:11" x14ac:dyDescent="0.25">
      <c r="A1447" s="292" t="s">
        <v>697</v>
      </c>
      <c r="B1447" s="127"/>
      <c r="C1447" s="127"/>
      <c r="D1447" s="127"/>
      <c r="E1447" s="277"/>
      <c r="F1447" s="129"/>
      <c r="G1447" s="129">
        <v>27.85</v>
      </c>
      <c r="H1447" s="129"/>
      <c r="I1447" s="129"/>
      <c r="J1447" s="128">
        <f t="shared" ref="J1447:J1478" si="45">G1447</f>
        <v>27.85</v>
      </c>
      <c r="K1447" s="298" t="s">
        <v>24</v>
      </c>
    </row>
    <row r="1448" spans="1:11" x14ac:dyDescent="0.25">
      <c r="A1448" s="292" t="s">
        <v>698</v>
      </c>
      <c r="B1448" s="127"/>
      <c r="C1448" s="127"/>
      <c r="D1448" s="127"/>
      <c r="E1448" s="277"/>
      <c r="F1448" s="129"/>
      <c r="G1448" s="129">
        <v>27.85</v>
      </c>
      <c r="H1448" s="129"/>
      <c r="I1448" s="129"/>
      <c r="J1448" s="128">
        <f t="shared" si="45"/>
        <v>27.85</v>
      </c>
      <c r="K1448" s="298" t="s">
        <v>24</v>
      </c>
    </row>
    <row r="1449" spans="1:11" x14ac:dyDescent="0.25">
      <c r="A1449" s="292" t="s">
        <v>699</v>
      </c>
      <c r="B1449" s="127"/>
      <c r="C1449" s="127"/>
      <c r="D1449" s="127"/>
      <c r="E1449" s="277"/>
      <c r="F1449" s="129"/>
      <c r="G1449" s="129">
        <v>32.950000000000003</v>
      </c>
      <c r="H1449" s="129"/>
      <c r="I1449" s="129"/>
      <c r="J1449" s="128">
        <f t="shared" si="45"/>
        <v>32.950000000000003</v>
      </c>
      <c r="K1449" s="298" t="s">
        <v>24</v>
      </c>
    </row>
    <row r="1450" spans="1:11" x14ac:dyDescent="0.25">
      <c r="A1450" s="292" t="s">
        <v>513</v>
      </c>
      <c r="B1450" s="127"/>
      <c r="C1450" s="127"/>
      <c r="D1450" s="127"/>
      <c r="E1450" s="277"/>
      <c r="F1450" s="129"/>
      <c r="G1450" s="129">
        <v>4</v>
      </c>
      <c r="H1450" s="129"/>
      <c r="I1450" s="129"/>
      <c r="J1450" s="128">
        <f t="shared" si="45"/>
        <v>4</v>
      </c>
      <c r="K1450" s="298" t="s">
        <v>24</v>
      </c>
    </row>
    <row r="1451" spans="1:11" ht="25.5" x14ac:dyDescent="0.25">
      <c r="A1451" s="292" t="s">
        <v>700</v>
      </c>
      <c r="B1451" s="127"/>
      <c r="C1451" s="127"/>
      <c r="D1451" s="127"/>
      <c r="E1451" s="277"/>
      <c r="F1451" s="129"/>
      <c r="G1451" s="129">
        <v>17.48</v>
      </c>
      <c r="H1451" s="129"/>
      <c r="I1451" s="129"/>
      <c r="J1451" s="128">
        <f t="shared" si="45"/>
        <v>17.48</v>
      </c>
      <c r="K1451" s="298" t="s">
        <v>24</v>
      </c>
    </row>
    <row r="1452" spans="1:11" x14ac:dyDescent="0.25">
      <c r="A1452" s="292" t="s">
        <v>701</v>
      </c>
      <c r="B1452" s="127"/>
      <c r="C1452" s="127"/>
      <c r="D1452" s="127"/>
      <c r="E1452" s="277"/>
      <c r="F1452" s="129"/>
      <c r="G1452" s="129">
        <v>14.96</v>
      </c>
      <c r="H1452" s="129"/>
      <c r="I1452" s="129"/>
      <c r="J1452" s="128">
        <f t="shared" si="45"/>
        <v>14.96</v>
      </c>
      <c r="K1452" s="298" t="s">
        <v>24</v>
      </c>
    </row>
    <row r="1453" spans="1:11" x14ac:dyDescent="0.25">
      <c r="A1453" s="292" t="s">
        <v>702</v>
      </c>
      <c r="B1453" s="127"/>
      <c r="C1453" s="127"/>
      <c r="D1453" s="127"/>
      <c r="E1453" s="277"/>
      <c r="F1453" s="129"/>
      <c r="G1453" s="129">
        <v>14.91</v>
      </c>
      <c r="H1453" s="129"/>
      <c r="I1453" s="129"/>
      <c r="J1453" s="128">
        <f t="shared" si="45"/>
        <v>14.91</v>
      </c>
      <c r="K1453" s="298" t="s">
        <v>24</v>
      </c>
    </row>
    <row r="1454" spans="1:11" ht="25.5" x14ac:dyDescent="0.25">
      <c r="A1454" s="292" t="s">
        <v>703</v>
      </c>
      <c r="B1454" s="127"/>
      <c r="C1454" s="127"/>
      <c r="D1454" s="127"/>
      <c r="E1454" s="277"/>
      <c r="F1454" s="129"/>
      <c r="G1454" s="129">
        <v>23.48</v>
      </c>
      <c r="H1454" s="129"/>
      <c r="I1454" s="129"/>
      <c r="J1454" s="128">
        <f t="shared" si="45"/>
        <v>23.48</v>
      </c>
      <c r="K1454" s="298" t="s">
        <v>24</v>
      </c>
    </row>
    <row r="1455" spans="1:11" x14ac:dyDescent="0.25">
      <c r="A1455" s="292" t="s">
        <v>506</v>
      </c>
      <c r="B1455" s="127"/>
      <c r="C1455" s="127"/>
      <c r="D1455" s="127"/>
      <c r="E1455" s="277"/>
      <c r="F1455" s="129"/>
      <c r="G1455" s="129">
        <v>21.11</v>
      </c>
      <c r="H1455" s="129"/>
      <c r="I1455" s="129"/>
      <c r="J1455" s="128">
        <f t="shared" si="45"/>
        <v>21.11</v>
      </c>
      <c r="K1455" s="298" t="s">
        <v>24</v>
      </c>
    </row>
    <row r="1456" spans="1:11" x14ac:dyDescent="0.25">
      <c r="A1456" s="292" t="s">
        <v>704</v>
      </c>
      <c r="B1456" s="127"/>
      <c r="C1456" s="127"/>
      <c r="D1456" s="127"/>
      <c r="E1456" s="277"/>
      <c r="F1456" s="129"/>
      <c r="G1456" s="129">
        <v>13.38</v>
      </c>
      <c r="H1456" s="129"/>
      <c r="I1456" s="129"/>
      <c r="J1456" s="128">
        <f t="shared" si="45"/>
        <v>13.38</v>
      </c>
      <c r="K1456" s="298" t="s">
        <v>24</v>
      </c>
    </row>
    <row r="1457" spans="1:11" ht="25.5" x14ac:dyDescent="0.25">
      <c r="A1457" s="292" t="s">
        <v>705</v>
      </c>
      <c r="B1457" s="127"/>
      <c r="C1457" s="127"/>
      <c r="D1457" s="127"/>
      <c r="E1457" s="277"/>
      <c r="F1457" s="129"/>
      <c r="G1457" s="129">
        <v>22</v>
      </c>
      <c r="H1457" s="129"/>
      <c r="I1457" s="129"/>
      <c r="J1457" s="128">
        <f t="shared" si="45"/>
        <v>22</v>
      </c>
      <c r="K1457" s="298" t="s">
        <v>24</v>
      </c>
    </row>
    <row r="1458" spans="1:11" ht="25.5" x14ac:dyDescent="0.25">
      <c r="A1458" s="292" t="s">
        <v>706</v>
      </c>
      <c r="B1458" s="127"/>
      <c r="C1458" s="127"/>
      <c r="D1458" s="127"/>
      <c r="E1458" s="277"/>
      <c r="F1458" s="129"/>
      <c r="G1458" s="129">
        <v>23</v>
      </c>
      <c r="H1458" s="129"/>
      <c r="I1458" s="129"/>
      <c r="J1458" s="128">
        <f t="shared" si="45"/>
        <v>23</v>
      </c>
      <c r="K1458" s="298" t="s">
        <v>24</v>
      </c>
    </row>
    <row r="1459" spans="1:11" x14ac:dyDescent="0.25">
      <c r="A1459" s="292" t="s">
        <v>588</v>
      </c>
      <c r="B1459" s="127"/>
      <c r="C1459" s="127"/>
      <c r="D1459" s="127"/>
      <c r="E1459" s="277"/>
      <c r="F1459" s="129"/>
      <c r="G1459" s="129">
        <v>21.2</v>
      </c>
      <c r="H1459" s="129"/>
      <c r="I1459" s="129"/>
      <c r="J1459" s="128">
        <f t="shared" si="45"/>
        <v>21.2</v>
      </c>
      <c r="K1459" s="298" t="s">
        <v>24</v>
      </c>
    </row>
    <row r="1460" spans="1:11" x14ac:dyDescent="0.25">
      <c r="A1460" s="292" t="s">
        <v>525</v>
      </c>
      <c r="B1460" s="127"/>
      <c r="C1460" s="127"/>
      <c r="D1460" s="127"/>
      <c r="E1460" s="277"/>
      <c r="F1460" s="129"/>
      <c r="G1460" s="129">
        <v>10.88</v>
      </c>
      <c r="H1460" s="129"/>
      <c r="I1460" s="129"/>
      <c r="J1460" s="128">
        <f t="shared" si="45"/>
        <v>10.88</v>
      </c>
      <c r="K1460" s="298" t="s">
        <v>24</v>
      </c>
    </row>
    <row r="1461" spans="1:11" x14ac:dyDescent="0.25">
      <c r="A1461" s="292" t="s">
        <v>707</v>
      </c>
      <c r="B1461" s="127"/>
      <c r="C1461" s="127"/>
      <c r="D1461" s="127"/>
      <c r="E1461" s="277"/>
      <c r="F1461" s="129"/>
      <c r="G1461" s="129">
        <v>4.17</v>
      </c>
      <c r="H1461" s="129"/>
      <c r="I1461" s="129"/>
      <c r="J1461" s="128">
        <f t="shared" si="45"/>
        <v>4.17</v>
      </c>
      <c r="K1461" s="298" t="s">
        <v>24</v>
      </c>
    </row>
    <row r="1462" spans="1:11" x14ac:dyDescent="0.25">
      <c r="A1462" s="292" t="s">
        <v>588</v>
      </c>
      <c r="B1462" s="127"/>
      <c r="C1462" s="127"/>
      <c r="D1462" s="127"/>
      <c r="E1462" s="277"/>
      <c r="F1462" s="129"/>
      <c r="G1462" s="129">
        <f>18.41+18.43+8.28+8.5+13.83+48.421+25.4+10.03</f>
        <v>151.30100000000002</v>
      </c>
      <c r="H1462" s="129"/>
      <c r="I1462" s="129"/>
      <c r="J1462" s="128">
        <f t="shared" si="45"/>
        <v>151.30100000000002</v>
      </c>
      <c r="K1462" s="298" t="s">
        <v>24</v>
      </c>
    </row>
    <row r="1463" spans="1:11" x14ac:dyDescent="0.25">
      <c r="A1463" s="292" t="s">
        <v>708</v>
      </c>
      <c r="B1463" s="127"/>
      <c r="C1463" s="127"/>
      <c r="D1463" s="127"/>
      <c r="E1463" s="277"/>
      <c r="F1463" s="129"/>
      <c r="G1463" s="129">
        <v>23</v>
      </c>
      <c r="H1463" s="129"/>
      <c r="I1463" s="129"/>
      <c r="J1463" s="128">
        <f t="shared" si="45"/>
        <v>23</v>
      </c>
      <c r="K1463" s="298" t="s">
        <v>24</v>
      </c>
    </row>
    <row r="1464" spans="1:11" ht="20.100000000000001" customHeight="1" x14ac:dyDescent="0.25">
      <c r="A1464" s="292" t="s">
        <v>709</v>
      </c>
      <c r="B1464" s="127"/>
      <c r="C1464" s="127"/>
      <c r="D1464" s="127"/>
      <c r="E1464" s="277"/>
      <c r="F1464" s="129"/>
      <c r="G1464" s="129">
        <v>23</v>
      </c>
      <c r="H1464" s="129"/>
      <c r="I1464" s="129"/>
      <c r="J1464" s="128">
        <f t="shared" si="45"/>
        <v>23</v>
      </c>
      <c r="K1464" s="298" t="s">
        <v>24</v>
      </c>
    </row>
    <row r="1465" spans="1:11" x14ac:dyDescent="0.25">
      <c r="A1465" s="292" t="s">
        <v>522</v>
      </c>
      <c r="B1465" s="127"/>
      <c r="C1465" s="127"/>
      <c r="D1465" s="127"/>
      <c r="E1465" s="277"/>
      <c r="F1465" s="129"/>
      <c r="G1465" s="129">
        <v>13.06</v>
      </c>
      <c r="H1465" s="129"/>
      <c r="I1465" s="129"/>
      <c r="J1465" s="128">
        <f t="shared" si="45"/>
        <v>13.06</v>
      </c>
      <c r="K1465" s="298" t="s">
        <v>24</v>
      </c>
    </row>
    <row r="1466" spans="1:11" x14ac:dyDescent="0.25">
      <c r="A1466" s="292" t="s">
        <v>521</v>
      </c>
      <c r="B1466" s="127"/>
      <c r="C1466" s="127"/>
      <c r="D1466" s="127"/>
      <c r="E1466" s="277"/>
      <c r="F1466" s="129"/>
      <c r="G1466" s="129">
        <v>8.4</v>
      </c>
      <c r="H1466" s="129"/>
      <c r="I1466" s="129"/>
      <c r="J1466" s="128">
        <f t="shared" si="45"/>
        <v>8.4</v>
      </c>
      <c r="K1466" s="298" t="s">
        <v>24</v>
      </c>
    </row>
    <row r="1467" spans="1:11" x14ac:dyDescent="0.25">
      <c r="A1467" s="292" t="s">
        <v>691</v>
      </c>
      <c r="B1467" s="127"/>
      <c r="C1467" s="127"/>
      <c r="D1467" s="127"/>
      <c r="E1467" s="277"/>
      <c r="F1467" s="129"/>
      <c r="G1467" s="129">
        <v>17.579999999999998</v>
      </c>
      <c r="H1467" s="129"/>
      <c r="I1467" s="129"/>
      <c r="J1467" s="128">
        <f t="shared" si="45"/>
        <v>17.579999999999998</v>
      </c>
      <c r="K1467" s="298" t="s">
        <v>24</v>
      </c>
    </row>
    <row r="1468" spans="1:11" x14ac:dyDescent="0.25">
      <c r="A1468" s="292" t="s">
        <v>692</v>
      </c>
      <c r="B1468" s="127"/>
      <c r="C1468" s="127"/>
      <c r="D1468" s="127"/>
      <c r="E1468" s="277"/>
      <c r="F1468" s="129"/>
      <c r="G1468" s="129">
        <v>17.02</v>
      </c>
      <c r="H1468" s="129"/>
      <c r="I1468" s="129"/>
      <c r="J1468" s="128">
        <f t="shared" si="45"/>
        <v>17.02</v>
      </c>
      <c r="K1468" s="298" t="s">
        <v>24</v>
      </c>
    </row>
    <row r="1469" spans="1:11" x14ac:dyDescent="0.25">
      <c r="A1469" s="284" t="s">
        <v>518</v>
      </c>
      <c r="B1469" s="285"/>
      <c r="C1469" s="127"/>
      <c r="D1469" s="127"/>
      <c r="E1469" s="127"/>
      <c r="F1469" s="129"/>
      <c r="G1469" s="129">
        <v>19.55</v>
      </c>
      <c r="H1469" s="129"/>
      <c r="I1469" s="129"/>
      <c r="J1469" s="128">
        <f t="shared" si="45"/>
        <v>19.55</v>
      </c>
      <c r="K1469" s="298" t="s">
        <v>24</v>
      </c>
    </row>
    <row r="1470" spans="1:11" x14ac:dyDescent="0.25">
      <c r="A1470" s="284" t="s">
        <v>591</v>
      </c>
      <c r="B1470" s="285"/>
      <c r="C1470" s="127"/>
      <c r="D1470" s="127"/>
      <c r="E1470" s="127"/>
      <c r="F1470" s="129"/>
      <c r="G1470" s="129">
        <v>138.15</v>
      </c>
      <c r="H1470" s="129"/>
      <c r="I1470" s="129"/>
      <c r="J1470" s="128">
        <f t="shared" si="45"/>
        <v>138.15</v>
      </c>
      <c r="K1470" s="298" t="s">
        <v>24</v>
      </c>
    </row>
    <row r="1471" spans="1:11" x14ac:dyDescent="0.25">
      <c r="A1471" s="284" t="s">
        <v>557</v>
      </c>
      <c r="B1471" s="285"/>
      <c r="C1471" s="127"/>
      <c r="D1471" s="127"/>
      <c r="E1471" s="127"/>
      <c r="F1471" s="129"/>
      <c r="G1471" s="129">
        <v>24.57</v>
      </c>
      <c r="H1471" s="129"/>
      <c r="I1471" s="129"/>
      <c r="J1471" s="128">
        <f t="shared" si="45"/>
        <v>24.57</v>
      </c>
      <c r="K1471" s="298" t="s">
        <v>24</v>
      </c>
    </row>
    <row r="1472" spans="1:11" x14ac:dyDescent="0.25">
      <c r="A1472" s="284" t="s">
        <v>565</v>
      </c>
      <c r="B1472" s="285"/>
      <c r="C1472" s="127"/>
      <c r="D1472" s="127"/>
      <c r="E1472" s="127"/>
      <c r="F1472" s="129"/>
      <c r="G1472" s="129">
        <v>7.99</v>
      </c>
      <c r="H1472" s="129"/>
      <c r="I1472" s="129"/>
      <c r="J1472" s="128">
        <f t="shared" si="45"/>
        <v>7.99</v>
      </c>
      <c r="K1472" s="298" t="s">
        <v>24</v>
      </c>
    </row>
    <row r="1473" spans="1:11" ht="20.100000000000001" customHeight="1" x14ac:dyDescent="0.25">
      <c r="A1473" s="284" t="s">
        <v>560</v>
      </c>
      <c r="B1473" s="285"/>
      <c r="C1473" s="127"/>
      <c r="D1473" s="127"/>
      <c r="E1473" s="127"/>
      <c r="F1473" s="129"/>
      <c r="G1473" s="129">
        <v>18.22</v>
      </c>
      <c r="H1473" s="129"/>
      <c r="I1473" s="129"/>
      <c r="J1473" s="128">
        <f t="shared" si="45"/>
        <v>18.22</v>
      </c>
      <c r="K1473" s="298" t="s">
        <v>24</v>
      </c>
    </row>
    <row r="1474" spans="1:11" x14ac:dyDescent="0.25">
      <c r="A1474" s="284" t="s">
        <v>561</v>
      </c>
      <c r="B1474" s="285"/>
      <c r="C1474" s="127"/>
      <c r="D1474" s="127"/>
      <c r="E1474" s="127"/>
      <c r="F1474" s="129"/>
      <c r="G1474" s="129">
        <v>4.8099999999999996</v>
      </c>
      <c r="H1474" s="129"/>
      <c r="I1474" s="129"/>
      <c r="J1474" s="128">
        <f t="shared" si="45"/>
        <v>4.8099999999999996</v>
      </c>
      <c r="K1474" s="298" t="s">
        <v>24</v>
      </c>
    </row>
    <row r="1475" spans="1:11" x14ac:dyDescent="0.25">
      <c r="A1475" s="284" t="s">
        <v>552</v>
      </c>
      <c r="B1475" s="285"/>
      <c r="C1475" s="127"/>
      <c r="D1475" s="127"/>
      <c r="E1475" s="127"/>
      <c r="F1475" s="129"/>
      <c r="G1475" s="129">
        <v>4.24</v>
      </c>
      <c r="H1475" s="129"/>
      <c r="I1475" s="129"/>
      <c r="J1475" s="128">
        <f t="shared" si="45"/>
        <v>4.24</v>
      </c>
      <c r="K1475" s="298" t="s">
        <v>24</v>
      </c>
    </row>
    <row r="1476" spans="1:11" ht="20.100000000000001" customHeight="1" x14ac:dyDescent="0.25">
      <c r="A1476" s="284" t="s">
        <v>710</v>
      </c>
      <c r="B1476" s="285"/>
      <c r="C1476" s="127"/>
      <c r="D1476" s="127"/>
      <c r="E1476" s="127"/>
      <c r="F1476" s="129"/>
      <c r="G1476" s="129">
        <v>3.74</v>
      </c>
      <c r="H1476" s="129"/>
      <c r="I1476" s="129"/>
      <c r="J1476" s="128">
        <f t="shared" si="45"/>
        <v>3.74</v>
      </c>
      <c r="K1476" s="298" t="s">
        <v>24</v>
      </c>
    </row>
    <row r="1477" spans="1:11" ht="20.100000000000001" customHeight="1" x14ac:dyDescent="0.25">
      <c r="A1477" s="284" t="s">
        <v>711</v>
      </c>
      <c r="B1477" s="285"/>
      <c r="C1477" s="127"/>
      <c r="D1477" s="127"/>
      <c r="E1477" s="127"/>
      <c r="F1477" s="129"/>
      <c r="G1477" s="129">
        <v>59.49</v>
      </c>
      <c r="H1477" s="129"/>
      <c r="I1477" s="129"/>
      <c r="J1477" s="128">
        <f t="shared" si="45"/>
        <v>59.49</v>
      </c>
      <c r="K1477" s="298" t="s">
        <v>24</v>
      </c>
    </row>
    <row r="1478" spans="1:11" ht="20.100000000000001" customHeight="1" x14ac:dyDescent="0.25">
      <c r="A1478" s="284" t="s">
        <v>712</v>
      </c>
      <c r="B1478" s="285"/>
      <c r="C1478" s="127"/>
      <c r="D1478" s="127"/>
      <c r="E1478" s="127"/>
      <c r="F1478" s="129"/>
      <c r="G1478" s="129">
        <v>3.72</v>
      </c>
      <c r="H1478" s="129"/>
      <c r="I1478" s="129"/>
      <c r="J1478" s="128">
        <f t="shared" si="45"/>
        <v>3.72</v>
      </c>
      <c r="K1478" s="298" t="s">
        <v>24</v>
      </c>
    </row>
    <row r="1479" spans="1:11" x14ac:dyDescent="0.25">
      <c r="A1479" s="284" t="s">
        <v>568</v>
      </c>
      <c r="B1479" s="285"/>
      <c r="C1479" s="127"/>
      <c r="D1479" s="127"/>
      <c r="E1479" s="127"/>
      <c r="F1479" s="129"/>
      <c r="G1479" s="129">
        <v>4.08</v>
      </c>
      <c r="H1479" s="129"/>
      <c r="I1479" s="129"/>
      <c r="J1479" s="128">
        <f t="shared" ref="J1479:J1506" si="46">G1479</f>
        <v>4.08</v>
      </c>
      <c r="K1479" s="298" t="s">
        <v>24</v>
      </c>
    </row>
    <row r="1480" spans="1:11" x14ac:dyDescent="0.25">
      <c r="A1480" s="284" t="s">
        <v>569</v>
      </c>
      <c r="B1480" s="285"/>
      <c r="C1480" s="127"/>
      <c r="D1480" s="127"/>
      <c r="E1480" s="127"/>
      <c r="F1480" s="129"/>
      <c r="G1480" s="129">
        <v>6.3</v>
      </c>
      <c r="H1480" s="129"/>
      <c r="I1480" s="129"/>
      <c r="J1480" s="128">
        <f t="shared" si="46"/>
        <v>6.3</v>
      </c>
      <c r="K1480" s="298" t="s">
        <v>24</v>
      </c>
    </row>
    <row r="1481" spans="1:11" x14ac:dyDescent="0.25">
      <c r="A1481" s="284" t="s">
        <v>570</v>
      </c>
      <c r="B1481" s="285"/>
      <c r="C1481" s="127"/>
      <c r="D1481" s="127"/>
      <c r="E1481" s="127"/>
      <c r="F1481" s="129"/>
      <c r="G1481" s="129">
        <f>10+2.98</f>
        <v>12.98</v>
      </c>
      <c r="H1481" s="129"/>
      <c r="I1481" s="129"/>
      <c r="J1481" s="128">
        <f t="shared" si="46"/>
        <v>12.98</v>
      </c>
      <c r="K1481" s="298" t="s">
        <v>24</v>
      </c>
    </row>
    <row r="1482" spans="1:11" x14ac:dyDescent="0.25">
      <c r="A1482" s="284" t="s">
        <v>713</v>
      </c>
      <c r="B1482" s="285"/>
      <c r="C1482" s="127"/>
      <c r="D1482" s="127"/>
      <c r="E1482" s="127"/>
      <c r="F1482" s="129"/>
      <c r="G1482" s="129">
        <f>16.43+2.33+4.88</f>
        <v>23.639999999999997</v>
      </c>
      <c r="H1482" s="129"/>
      <c r="I1482" s="129"/>
      <c r="J1482" s="128">
        <f t="shared" si="46"/>
        <v>23.639999999999997</v>
      </c>
      <c r="K1482" s="298" t="s">
        <v>24</v>
      </c>
    </row>
    <row r="1483" spans="1:11" ht="20.100000000000001" customHeight="1" x14ac:dyDescent="0.25">
      <c r="A1483" s="284" t="s">
        <v>714</v>
      </c>
      <c r="B1483" s="285"/>
      <c r="C1483" s="127"/>
      <c r="D1483" s="127"/>
      <c r="E1483" s="127"/>
      <c r="F1483" s="129"/>
      <c r="G1483" s="129">
        <v>12.39</v>
      </c>
      <c r="H1483" s="129"/>
      <c r="I1483" s="129"/>
      <c r="J1483" s="128">
        <f t="shared" si="46"/>
        <v>12.39</v>
      </c>
      <c r="K1483" s="298" t="s">
        <v>24</v>
      </c>
    </row>
    <row r="1484" spans="1:11" ht="20.100000000000001" customHeight="1" x14ac:dyDescent="0.25">
      <c r="A1484" s="284" t="s">
        <v>715</v>
      </c>
      <c r="B1484" s="285"/>
      <c r="C1484" s="127"/>
      <c r="D1484" s="127"/>
      <c r="E1484" s="127"/>
      <c r="F1484" s="129"/>
      <c r="G1484" s="129">
        <v>13.77</v>
      </c>
      <c r="H1484" s="129"/>
      <c r="I1484" s="129"/>
      <c r="J1484" s="128">
        <f t="shared" si="46"/>
        <v>13.77</v>
      </c>
      <c r="K1484" s="298" t="s">
        <v>24</v>
      </c>
    </row>
    <row r="1485" spans="1:11" x14ac:dyDescent="0.25">
      <c r="A1485" s="284" t="s">
        <v>579</v>
      </c>
      <c r="B1485" s="285"/>
      <c r="C1485" s="127"/>
      <c r="D1485" s="127"/>
      <c r="E1485" s="127"/>
      <c r="F1485" s="129"/>
      <c r="G1485" s="129">
        <v>15.3</v>
      </c>
      <c r="H1485" s="129"/>
      <c r="I1485" s="129"/>
      <c r="J1485" s="128">
        <f t="shared" si="46"/>
        <v>15.3</v>
      </c>
      <c r="K1485" s="298" t="s">
        <v>24</v>
      </c>
    </row>
    <row r="1486" spans="1:11" x14ac:dyDescent="0.25">
      <c r="A1486" s="284" t="s">
        <v>716</v>
      </c>
      <c r="B1486" s="285"/>
      <c r="C1486" s="127"/>
      <c r="D1486" s="127"/>
      <c r="E1486" s="127"/>
      <c r="F1486" s="129"/>
      <c r="G1486" s="129">
        <v>23.71</v>
      </c>
      <c r="H1486" s="129"/>
      <c r="I1486" s="129"/>
      <c r="J1486" s="128">
        <f t="shared" si="46"/>
        <v>23.71</v>
      </c>
      <c r="K1486" s="298" t="s">
        <v>24</v>
      </c>
    </row>
    <row r="1487" spans="1:11" x14ac:dyDescent="0.25">
      <c r="A1487" s="284" t="s">
        <v>551</v>
      </c>
      <c r="B1487" s="285"/>
      <c r="C1487" s="127"/>
      <c r="D1487" s="127"/>
      <c r="E1487" s="127"/>
      <c r="F1487" s="129"/>
      <c r="G1487" s="129">
        <v>18.97</v>
      </c>
      <c r="H1487" s="129"/>
      <c r="I1487" s="129"/>
      <c r="J1487" s="128">
        <f t="shared" si="46"/>
        <v>18.97</v>
      </c>
      <c r="K1487" s="298" t="s">
        <v>24</v>
      </c>
    </row>
    <row r="1488" spans="1:11" x14ac:dyDescent="0.25">
      <c r="A1488" s="284" t="s">
        <v>717</v>
      </c>
      <c r="B1488" s="285"/>
      <c r="C1488" s="127"/>
      <c r="D1488" s="127"/>
      <c r="E1488" s="127"/>
      <c r="F1488" s="129"/>
      <c r="G1488" s="129">
        <v>3.35</v>
      </c>
      <c r="H1488" s="129"/>
      <c r="I1488" s="129"/>
      <c r="J1488" s="128">
        <f t="shared" si="46"/>
        <v>3.35</v>
      </c>
      <c r="K1488" s="298" t="s">
        <v>24</v>
      </c>
    </row>
    <row r="1489" spans="1:11" ht="20.100000000000001" customHeight="1" x14ac:dyDescent="0.25">
      <c r="A1489" s="284" t="s">
        <v>550</v>
      </c>
      <c r="B1489" s="285"/>
      <c r="C1489" s="127"/>
      <c r="D1489" s="127"/>
      <c r="E1489" s="127"/>
      <c r="F1489" s="129"/>
      <c r="G1489" s="129">
        <v>17.38</v>
      </c>
      <c r="H1489" s="129"/>
      <c r="I1489" s="129"/>
      <c r="J1489" s="128">
        <f t="shared" si="46"/>
        <v>17.38</v>
      </c>
      <c r="K1489" s="298" t="s">
        <v>24</v>
      </c>
    </row>
    <row r="1490" spans="1:11" ht="20.100000000000001" customHeight="1" x14ac:dyDescent="0.25">
      <c r="A1490" s="284" t="s">
        <v>549</v>
      </c>
      <c r="B1490" s="285"/>
      <c r="C1490" s="127"/>
      <c r="D1490" s="127"/>
      <c r="E1490" s="127"/>
      <c r="F1490" s="129"/>
      <c r="G1490" s="129">
        <v>17.38</v>
      </c>
      <c r="H1490" s="129"/>
      <c r="I1490" s="129"/>
      <c r="J1490" s="128">
        <f t="shared" si="46"/>
        <v>17.38</v>
      </c>
      <c r="K1490" s="298" t="s">
        <v>24</v>
      </c>
    </row>
    <row r="1491" spans="1:11" x14ac:dyDescent="0.25">
      <c r="A1491" s="284" t="s">
        <v>718</v>
      </c>
      <c r="B1491" s="285"/>
      <c r="C1491" s="127"/>
      <c r="D1491" s="127"/>
      <c r="E1491" s="127"/>
      <c r="F1491" s="129"/>
      <c r="G1491" s="129">
        <v>18.64</v>
      </c>
      <c r="H1491" s="129"/>
      <c r="I1491" s="129"/>
      <c r="J1491" s="128">
        <f t="shared" si="46"/>
        <v>18.64</v>
      </c>
      <c r="K1491" s="298" t="s">
        <v>24</v>
      </c>
    </row>
    <row r="1492" spans="1:11" x14ac:dyDescent="0.25">
      <c r="A1492" s="284" t="s">
        <v>546</v>
      </c>
      <c r="B1492" s="285"/>
      <c r="C1492" s="127"/>
      <c r="D1492" s="127"/>
      <c r="E1492" s="127"/>
      <c r="F1492" s="129"/>
      <c r="G1492" s="129">
        <v>24.67</v>
      </c>
      <c r="H1492" s="129"/>
      <c r="I1492" s="129"/>
      <c r="J1492" s="128">
        <f t="shared" si="46"/>
        <v>24.67</v>
      </c>
      <c r="K1492" s="298" t="s">
        <v>24</v>
      </c>
    </row>
    <row r="1493" spans="1:11" x14ac:dyDescent="0.25">
      <c r="A1493" s="284" t="s">
        <v>719</v>
      </c>
      <c r="B1493" s="285"/>
      <c r="C1493" s="127"/>
      <c r="D1493" s="127"/>
      <c r="E1493" s="127"/>
      <c r="F1493" s="129"/>
      <c r="G1493" s="129">
        <v>6.1</v>
      </c>
      <c r="H1493" s="129"/>
      <c r="I1493" s="129"/>
      <c r="J1493" s="128">
        <f t="shared" si="46"/>
        <v>6.1</v>
      </c>
      <c r="K1493" s="298" t="s">
        <v>24</v>
      </c>
    </row>
    <row r="1494" spans="1:11" x14ac:dyDescent="0.25">
      <c r="A1494" s="284" t="s">
        <v>720</v>
      </c>
      <c r="B1494" s="285"/>
      <c r="C1494" s="127"/>
      <c r="D1494" s="127"/>
      <c r="E1494" s="127"/>
      <c r="F1494" s="129"/>
      <c r="G1494" s="129">
        <v>2.6</v>
      </c>
      <c r="H1494" s="129"/>
      <c r="I1494" s="129"/>
      <c r="J1494" s="128">
        <f t="shared" si="46"/>
        <v>2.6</v>
      </c>
      <c r="K1494" s="298" t="s">
        <v>24</v>
      </c>
    </row>
    <row r="1495" spans="1:11" x14ac:dyDescent="0.25">
      <c r="A1495" s="284" t="s">
        <v>721</v>
      </c>
      <c r="B1495" s="285"/>
      <c r="C1495" s="127"/>
      <c r="D1495" s="127"/>
      <c r="E1495" s="127"/>
      <c r="F1495" s="129"/>
      <c r="G1495" s="129">
        <v>18.7</v>
      </c>
      <c r="H1495" s="129"/>
      <c r="I1495" s="129"/>
      <c r="J1495" s="128">
        <f t="shared" si="46"/>
        <v>18.7</v>
      </c>
      <c r="K1495" s="298" t="s">
        <v>24</v>
      </c>
    </row>
    <row r="1496" spans="1:11" x14ac:dyDescent="0.25">
      <c r="A1496" s="284" t="s">
        <v>538</v>
      </c>
      <c r="B1496" s="285"/>
      <c r="C1496" s="127"/>
      <c r="D1496" s="127"/>
      <c r="E1496" s="127"/>
      <c r="F1496" s="129"/>
      <c r="G1496" s="129">
        <v>6.3</v>
      </c>
      <c r="H1496" s="129"/>
      <c r="I1496" s="129"/>
      <c r="J1496" s="128">
        <f t="shared" si="46"/>
        <v>6.3</v>
      </c>
      <c r="K1496" s="298" t="s">
        <v>24</v>
      </c>
    </row>
    <row r="1497" spans="1:11" x14ac:dyDescent="0.25">
      <c r="A1497" s="284" t="s">
        <v>536</v>
      </c>
      <c r="B1497" s="285"/>
      <c r="C1497" s="127"/>
      <c r="D1497" s="127"/>
      <c r="E1497" s="127"/>
      <c r="F1497" s="129"/>
      <c r="G1497" s="129">
        <v>7</v>
      </c>
      <c r="H1497" s="129"/>
      <c r="I1497" s="129"/>
      <c r="J1497" s="128">
        <f t="shared" si="46"/>
        <v>7</v>
      </c>
      <c r="K1497" s="298" t="s">
        <v>24</v>
      </c>
    </row>
    <row r="1498" spans="1:11" x14ac:dyDescent="0.25">
      <c r="A1498" s="284" t="s">
        <v>535</v>
      </c>
      <c r="B1498" s="285"/>
      <c r="C1498" s="127"/>
      <c r="D1498" s="127"/>
      <c r="E1498" s="127"/>
      <c r="F1498" s="129"/>
      <c r="G1498" s="129">
        <v>4.25</v>
      </c>
      <c r="H1498" s="129"/>
      <c r="I1498" s="129"/>
      <c r="J1498" s="128">
        <f t="shared" si="46"/>
        <v>4.25</v>
      </c>
      <c r="K1498" s="298" t="s">
        <v>24</v>
      </c>
    </row>
    <row r="1499" spans="1:11" x14ac:dyDescent="0.25">
      <c r="A1499" s="284" t="s">
        <v>534</v>
      </c>
      <c r="B1499" s="285"/>
      <c r="C1499" s="127"/>
      <c r="D1499" s="127"/>
      <c r="E1499" s="127"/>
      <c r="F1499" s="129"/>
      <c r="G1499" s="129">
        <v>16</v>
      </c>
      <c r="H1499" s="129"/>
      <c r="I1499" s="129"/>
      <c r="J1499" s="128">
        <f t="shared" si="46"/>
        <v>16</v>
      </c>
      <c r="K1499" s="298" t="s">
        <v>24</v>
      </c>
    </row>
    <row r="1500" spans="1:11" x14ac:dyDescent="0.25">
      <c r="A1500" s="284" t="s">
        <v>646</v>
      </c>
      <c r="B1500" s="285"/>
      <c r="C1500" s="127"/>
      <c r="D1500" s="127"/>
      <c r="E1500" s="127"/>
      <c r="F1500" s="129"/>
      <c r="G1500" s="129">
        <v>14.94</v>
      </c>
      <c r="H1500" s="129"/>
      <c r="I1500" s="129"/>
      <c r="J1500" s="128">
        <f t="shared" si="46"/>
        <v>14.94</v>
      </c>
      <c r="K1500" s="298" t="s">
        <v>24</v>
      </c>
    </row>
    <row r="1501" spans="1:11" ht="20.100000000000001" customHeight="1" x14ac:dyDescent="0.25">
      <c r="A1501" s="284" t="s">
        <v>647</v>
      </c>
      <c r="B1501" s="285"/>
      <c r="C1501" s="127"/>
      <c r="D1501" s="127"/>
      <c r="E1501" s="127"/>
      <c r="F1501" s="129"/>
      <c r="G1501" s="129">
        <v>14.94</v>
      </c>
      <c r="H1501" s="129"/>
      <c r="I1501" s="129"/>
      <c r="J1501" s="128">
        <f t="shared" si="46"/>
        <v>14.94</v>
      </c>
      <c r="K1501" s="298" t="s">
        <v>24</v>
      </c>
    </row>
    <row r="1502" spans="1:11" x14ac:dyDescent="0.25">
      <c r="A1502" s="284" t="s">
        <v>722</v>
      </c>
      <c r="B1502" s="285"/>
      <c r="C1502" s="127"/>
      <c r="D1502" s="127"/>
      <c r="E1502" s="127"/>
      <c r="F1502" s="129"/>
      <c r="G1502" s="129">
        <v>12.83</v>
      </c>
      <c r="H1502" s="129"/>
      <c r="I1502" s="129"/>
      <c r="J1502" s="128">
        <f t="shared" si="46"/>
        <v>12.83</v>
      </c>
      <c r="K1502" s="298" t="s">
        <v>24</v>
      </c>
    </row>
    <row r="1503" spans="1:11" x14ac:dyDescent="0.25">
      <c r="A1503" s="284" t="s">
        <v>531</v>
      </c>
      <c r="B1503" s="285"/>
      <c r="C1503" s="127"/>
      <c r="D1503" s="127"/>
      <c r="E1503" s="127"/>
      <c r="F1503" s="129"/>
      <c r="G1503" s="129">
        <v>10.89</v>
      </c>
      <c r="H1503" s="129"/>
      <c r="I1503" s="129"/>
      <c r="J1503" s="128">
        <f t="shared" si="46"/>
        <v>10.89</v>
      </c>
      <c r="K1503" s="298" t="s">
        <v>24</v>
      </c>
    </row>
    <row r="1504" spans="1:11" x14ac:dyDescent="0.25">
      <c r="A1504" s="284" t="s">
        <v>667</v>
      </c>
      <c r="B1504" s="285"/>
      <c r="C1504" s="127"/>
      <c r="D1504" s="127"/>
      <c r="E1504" s="127"/>
      <c r="F1504" s="129"/>
      <c r="G1504" s="129">
        <v>39.130000000000003</v>
      </c>
      <c r="H1504" s="129"/>
      <c r="I1504" s="129"/>
      <c r="J1504" s="128">
        <f t="shared" si="46"/>
        <v>39.130000000000003</v>
      </c>
      <c r="K1504" s="298" t="s">
        <v>24</v>
      </c>
    </row>
    <row r="1505" spans="1:11" x14ac:dyDescent="0.25">
      <c r="A1505" s="284" t="s">
        <v>530</v>
      </c>
      <c r="B1505" s="285"/>
      <c r="C1505" s="127"/>
      <c r="D1505" s="127"/>
      <c r="E1505" s="127"/>
      <c r="F1505" s="129"/>
      <c r="G1505" s="129">
        <v>18.62</v>
      </c>
      <c r="H1505" s="129"/>
      <c r="I1505" s="129"/>
      <c r="J1505" s="128">
        <f t="shared" si="46"/>
        <v>18.62</v>
      </c>
      <c r="K1505" s="298" t="s">
        <v>24</v>
      </c>
    </row>
    <row r="1506" spans="1:11" x14ac:dyDescent="0.25">
      <c r="A1506" s="292" t="s">
        <v>588</v>
      </c>
      <c r="B1506" s="127"/>
      <c r="C1506" s="127"/>
      <c r="D1506" s="127"/>
      <c r="E1506" s="127"/>
      <c r="F1506" s="129"/>
      <c r="G1506" s="129">
        <v>25.4</v>
      </c>
      <c r="H1506" s="129"/>
      <c r="I1506" s="129"/>
      <c r="J1506" s="128">
        <f t="shared" si="46"/>
        <v>25.4</v>
      </c>
      <c r="K1506" s="298" t="s">
        <v>24</v>
      </c>
    </row>
    <row r="1507" spans="1:11" ht="15.75" x14ac:dyDescent="0.3">
      <c r="A1507" s="127"/>
      <c r="B1507" s="299"/>
      <c r="C1507" s="299"/>
      <c r="D1507" s="299"/>
      <c r="E1507" s="299"/>
      <c r="F1507" s="205"/>
      <c r="G1507" s="205"/>
      <c r="H1507" s="205"/>
      <c r="I1507" s="205" t="s">
        <v>14</v>
      </c>
      <c r="J1507" s="161">
        <f>SUM(J1447:J1506)</f>
        <v>1227.3209999999999</v>
      </c>
      <c r="K1507" s="139" t="s">
        <v>24</v>
      </c>
    </row>
    <row r="1508" spans="1:11" x14ac:dyDescent="0.25">
      <c r="A1508" s="525"/>
      <c r="B1508" s="525"/>
      <c r="C1508" s="525"/>
      <c r="D1508" s="525"/>
      <c r="E1508" s="525"/>
      <c r="F1508" s="525"/>
      <c r="G1508" s="525"/>
      <c r="H1508" s="525"/>
      <c r="I1508" s="525"/>
      <c r="J1508" s="525"/>
      <c r="K1508" s="525"/>
    </row>
    <row r="1509" spans="1:11" x14ac:dyDescent="0.25">
      <c r="A1509" s="525" t="s">
        <v>764</v>
      </c>
      <c r="B1509" s="526" t="str">
        <f>'PLANILHA DE CUSTO'!D186</f>
        <v>Aplicação manual de pintura com tinta látex acrílica em paredes, duas demãos</v>
      </c>
      <c r="C1509" s="526"/>
      <c r="D1509" s="526"/>
      <c r="E1509" s="526"/>
      <c r="F1509" s="526"/>
      <c r="G1509" s="526"/>
      <c r="H1509" s="526"/>
      <c r="I1509" s="526"/>
      <c r="J1509" s="526"/>
      <c r="K1509" s="526"/>
    </row>
    <row r="1510" spans="1:11" x14ac:dyDescent="0.25">
      <c r="A1510" s="525"/>
      <c r="B1510" s="127" t="s">
        <v>598</v>
      </c>
      <c r="C1510" s="127" t="s">
        <v>599</v>
      </c>
      <c r="D1510" s="127" t="s">
        <v>815</v>
      </c>
      <c r="E1510" s="127" t="s">
        <v>600</v>
      </c>
      <c r="F1510" s="129" t="s">
        <v>683</v>
      </c>
      <c r="G1510" s="129" t="s">
        <v>601</v>
      </c>
      <c r="H1510" s="129"/>
      <c r="I1510" s="129"/>
      <c r="J1510" s="128" t="s">
        <v>14</v>
      </c>
      <c r="K1510" s="129" t="s">
        <v>169</v>
      </c>
    </row>
    <row r="1511" spans="1:11" x14ac:dyDescent="0.25">
      <c r="A1511" s="312" t="s">
        <v>817</v>
      </c>
      <c r="B1511" s="127"/>
      <c r="C1511" s="127"/>
      <c r="D1511" s="127"/>
      <c r="E1511" s="127"/>
      <c r="F1511" s="129"/>
      <c r="G1511" s="129"/>
      <c r="H1511" s="129"/>
      <c r="I1511" s="129"/>
      <c r="J1511" s="128"/>
      <c r="K1511" s="298"/>
    </row>
    <row r="1512" spans="1:11" x14ac:dyDescent="0.25">
      <c r="A1512" s="284" t="s">
        <v>791</v>
      </c>
      <c r="B1512" s="285">
        <v>18.89</v>
      </c>
      <c r="C1512" s="127">
        <v>3</v>
      </c>
      <c r="D1512" s="127"/>
      <c r="E1512" s="127"/>
      <c r="F1512" s="129">
        <v>1.56</v>
      </c>
      <c r="G1512" s="129">
        <f t="shared" ref="G1512:G1529" si="47">B1512*C1512</f>
        <v>56.67</v>
      </c>
      <c r="H1512" s="129"/>
      <c r="I1512" s="129"/>
      <c r="J1512" s="128">
        <f t="shared" ref="J1512:J1529" si="48">G1512-F1512</f>
        <v>55.11</v>
      </c>
      <c r="K1512" s="298" t="s">
        <v>24</v>
      </c>
    </row>
    <row r="1513" spans="1:11" x14ac:dyDescent="0.25">
      <c r="A1513" s="284" t="s">
        <v>792</v>
      </c>
      <c r="B1513" s="285">
        <v>19.420000000000002</v>
      </c>
      <c r="C1513" s="127">
        <v>3</v>
      </c>
      <c r="D1513" s="127"/>
      <c r="E1513" s="127"/>
      <c r="F1513" s="129">
        <v>1.26</v>
      </c>
      <c r="G1513" s="129">
        <f t="shared" si="47"/>
        <v>58.260000000000005</v>
      </c>
      <c r="H1513" s="129"/>
      <c r="I1513" s="129"/>
      <c r="J1513" s="128">
        <f t="shared" si="48"/>
        <v>57.000000000000007</v>
      </c>
      <c r="K1513" s="298" t="s">
        <v>24</v>
      </c>
    </row>
    <row r="1514" spans="1:11" x14ac:dyDescent="0.25">
      <c r="A1514" s="284" t="s">
        <v>506</v>
      </c>
      <c r="B1514" s="285">
        <v>18.5</v>
      </c>
      <c r="C1514" s="127">
        <v>3</v>
      </c>
      <c r="D1514" s="127"/>
      <c r="E1514" s="127"/>
      <c r="F1514" s="129">
        <v>0.66</v>
      </c>
      <c r="G1514" s="129">
        <f t="shared" si="47"/>
        <v>55.5</v>
      </c>
      <c r="H1514" s="129"/>
      <c r="I1514" s="129"/>
      <c r="J1514" s="128">
        <f t="shared" si="48"/>
        <v>54.84</v>
      </c>
      <c r="K1514" s="298" t="s">
        <v>24</v>
      </c>
    </row>
    <row r="1515" spans="1:11" x14ac:dyDescent="0.25">
      <c r="A1515" s="284" t="s">
        <v>793</v>
      </c>
      <c r="B1515" s="285">
        <v>39.71</v>
      </c>
      <c r="C1515" s="127">
        <v>3</v>
      </c>
      <c r="D1515" s="127"/>
      <c r="E1515" s="127"/>
      <c r="F1515" s="129">
        <v>5.46</v>
      </c>
      <c r="G1515" s="129">
        <f t="shared" si="47"/>
        <v>119.13</v>
      </c>
      <c r="H1515" s="129"/>
      <c r="I1515" s="129"/>
      <c r="J1515" s="128">
        <f t="shared" si="48"/>
        <v>113.67</v>
      </c>
      <c r="K1515" s="298" t="s">
        <v>24</v>
      </c>
    </row>
    <row r="1516" spans="1:11" x14ac:dyDescent="0.25">
      <c r="A1516" s="284" t="s">
        <v>794</v>
      </c>
      <c r="B1516" s="285">
        <v>10.37</v>
      </c>
      <c r="C1516" s="127">
        <v>3</v>
      </c>
      <c r="D1516" s="127"/>
      <c r="E1516" s="127"/>
      <c r="F1516" s="129">
        <v>0.6</v>
      </c>
      <c r="G1516" s="129">
        <f t="shared" si="47"/>
        <v>31.11</v>
      </c>
      <c r="H1516" s="129"/>
      <c r="I1516" s="129"/>
      <c r="J1516" s="128">
        <f t="shared" si="48"/>
        <v>30.509999999999998</v>
      </c>
      <c r="K1516" s="298" t="s">
        <v>24</v>
      </c>
    </row>
    <row r="1517" spans="1:11" x14ac:dyDescent="0.25">
      <c r="A1517" s="284" t="s">
        <v>795</v>
      </c>
      <c r="B1517" s="285">
        <v>18.79</v>
      </c>
      <c r="C1517" s="127">
        <v>3</v>
      </c>
      <c r="D1517" s="127"/>
      <c r="E1517" s="127"/>
      <c r="F1517" s="129">
        <v>0.3</v>
      </c>
      <c r="G1517" s="129">
        <f t="shared" si="47"/>
        <v>56.37</v>
      </c>
      <c r="H1517" s="129"/>
      <c r="I1517" s="129"/>
      <c r="J1517" s="128">
        <f t="shared" si="48"/>
        <v>56.07</v>
      </c>
      <c r="K1517" s="298" t="s">
        <v>24</v>
      </c>
    </row>
    <row r="1518" spans="1:11" ht="20.100000000000001" customHeight="1" x14ac:dyDescent="0.25">
      <c r="A1518" s="284" t="s">
        <v>796</v>
      </c>
      <c r="B1518" s="285">
        <v>19.2</v>
      </c>
      <c r="C1518" s="127">
        <v>3</v>
      </c>
      <c r="D1518" s="127"/>
      <c r="E1518" s="127"/>
      <c r="F1518" s="129">
        <v>0.3</v>
      </c>
      <c r="G1518" s="129">
        <f t="shared" si="47"/>
        <v>57.599999999999994</v>
      </c>
      <c r="H1518" s="129"/>
      <c r="I1518" s="129"/>
      <c r="J1518" s="128">
        <f t="shared" si="48"/>
        <v>57.3</v>
      </c>
      <c r="K1518" s="298" t="s">
        <v>24</v>
      </c>
    </row>
    <row r="1519" spans="1:11" x14ac:dyDescent="0.25">
      <c r="A1519" s="284" t="s">
        <v>797</v>
      </c>
      <c r="B1519" s="285">
        <f>3.27+12.27</f>
        <v>15.54</v>
      </c>
      <c r="C1519" s="127">
        <v>3</v>
      </c>
      <c r="D1519" s="127"/>
      <c r="E1519" s="127"/>
      <c r="F1519" s="129">
        <v>0.6</v>
      </c>
      <c r="G1519" s="129">
        <f t="shared" si="47"/>
        <v>46.62</v>
      </c>
      <c r="H1519" s="129"/>
      <c r="I1519" s="129"/>
      <c r="J1519" s="128">
        <f t="shared" si="48"/>
        <v>46.019999999999996</v>
      </c>
      <c r="K1519" s="298" t="s">
        <v>24</v>
      </c>
    </row>
    <row r="1520" spans="1:11" x14ac:dyDescent="0.25">
      <c r="A1520" s="284" t="s">
        <v>798</v>
      </c>
      <c r="B1520" s="285">
        <v>17.7</v>
      </c>
      <c r="C1520" s="127">
        <v>3</v>
      </c>
      <c r="D1520" s="127"/>
      <c r="E1520" s="127"/>
      <c r="F1520" s="129">
        <v>0.3</v>
      </c>
      <c r="G1520" s="129">
        <f t="shared" si="47"/>
        <v>53.099999999999994</v>
      </c>
      <c r="H1520" s="129"/>
      <c r="I1520" s="129"/>
      <c r="J1520" s="128">
        <f t="shared" si="48"/>
        <v>52.8</v>
      </c>
      <c r="K1520" s="298" t="s">
        <v>24</v>
      </c>
    </row>
    <row r="1521" spans="1:11" x14ac:dyDescent="0.25">
      <c r="A1521" s="284" t="s">
        <v>799</v>
      </c>
      <c r="B1521" s="285">
        <v>17.7</v>
      </c>
      <c r="C1521" s="127">
        <v>3</v>
      </c>
      <c r="D1521" s="127"/>
      <c r="E1521" s="127"/>
      <c r="F1521" s="129">
        <v>0.3</v>
      </c>
      <c r="G1521" s="129">
        <f t="shared" si="47"/>
        <v>53.099999999999994</v>
      </c>
      <c r="H1521" s="129"/>
      <c r="I1521" s="129"/>
      <c r="J1521" s="128">
        <f t="shared" si="48"/>
        <v>52.8</v>
      </c>
      <c r="K1521" s="298" t="s">
        <v>24</v>
      </c>
    </row>
    <row r="1522" spans="1:11" x14ac:dyDescent="0.25">
      <c r="A1522" s="525" t="s">
        <v>800</v>
      </c>
      <c r="B1522" s="285">
        <f>4.75+1.12</f>
        <v>5.87</v>
      </c>
      <c r="C1522" s="127">
        <v>3</v>
      </c>
      <c r="D1522" s="127"/>
      <c r="E1522" s="127"/>
      <c r="F1522" s="129"/>
      <c r="G1522" s="129">
        <f t="shared" si="47"/>
        <v>17.61</v>
      </c>
      <c r="H1522" s="129"/>
      <c r="I1522" s="129"/>
      <c r="J1522" s="128">
        <f t="shared" si="48"/>
        <v>17.61</v>
      </c>
      <c r="K1522" s="298" t="s">
        <v>24</v>
      </c>
    </row>
    <row r="1523" spans="1:11" x14ac:dyDescent="0.25">
      <c r="A1523" s="525"/>
      <c r="B1523" s="285">
        <f>4.1+5.3+8.03+5.51+23.71+12.77</f>
        <v>59.42</v>
      </c>
      <c r="C1523" s="127">
        <v>3</v>
      </c>
      <c r="D1523" s="127"/>
      <c r="E1523" s="127"/>
      <c r="F1523" s="129">
        <f>1.32+1.2</f>
        <v>2.52</v>
      </c>
      <c r="G1523" s="129">
        <f t="shared" si="47"/>
        <v>178.26</v>
      </c>
      <c r="H1523" s="129"/>
      <c r="I1523" s="129"/>
      <c r="J1523" s="128">
        <f t="shared" si="48"/>
        <v>175.73999999999998</v>
      </c>
      <c r="K1523" s="298" t="s">
        <v>24</v>
      </c>
    </row>
    <row r="1524" spans="1:11" x14ac:dyDescent="0.25">
      <c r="A1524" s="292" t="s">
        <v>801</v>
      </c>
      <c r="B1524" s="285">
        <v>33.479999999999997</v>
      </c>
      <c r="C1524" s="127">
        <v>3</v>
      </c>
      <c r="D1524" s="127"/>
      <c r="E1524" s="127"/>
      <c r="F1524" s="129">
        <v>3.04</v>
      </c>
      <c r="G1524" s="129">
        <f t="shared" si="47"/>
        <v>100.44</v>
      </c>
      <c r="H1524" s="129"/>
      <c r="I1524" s="129"/>
      <c r="J1524" s="128">
        <f t="shared" si="48"/>
        <v>97.399999999999991</v>
      </c>
      <c r="K1524" s="298" t="s">
        <v>24</v>
      </c>
    </row>
    <row r="1525" spans="1:11" x14ac:dyDescent="0.25">
      <c r="A1525" s="292" t="s">
        <v>570</v>
      </c>
      <c r="B1525" s="285">
        <v>15.96</v>
      </c>
      <c r="C1525" s="127">
        <v>3</v>
      </c>
      <c r="D1525" s="127"/>
      <c r="E1525" s="127"/>
      <c r="F1525" s="129">
        <v>2.56</v>
      </c>
      <c r="G1525" s="129">
        <f t="shared" si="47"/>
        <v>47.88</v>
      </c>
      <c r="H1525" s="129"/>
      <c r="I1525" s="129"/>
      <c r="J1525" s="128">
        <f t="shared" si="48"/>
        <v>45.32</v>
      </c>
      <c r="K1525" s="298" t="s">
        <v>24</v>
      </c>
    </row>
    <row r="1526" spans="1:11" x14ac:dyDescent="0.25">
      <c r="A1526" s="292" t="s">
        <v>576</v>
      </c>
      <c r="B1526" s="285">
        <f>3.41+26.04+2+2+10.16+8.22</f>
        <v>51.83</v>
      </c>
      <c r="C1526" s="127">
        <v>3</v>
      </c>
      <c r="D1526" s="127"/>
      <c r="E1526" s="127"/>
      <c r="F1526" s="129">
        <v>14.58</v>
      </c>
      <c r="G1526" s="129">
        <f t="shared" si="47"/>
        <v>155.49</v>
      </c>
      <c r="H1526" s="129"/>
      <c r="I1526" s="129"/>
      <c r="J1526" s="128">
        <f t="shared" si="48"/>
        <v>140.91</v>
      </c>
      <c r="K1526" s="298" t="s">
        <v>24</v>
      </c>
    </row>
    <row r="1527" spans="1:11" x14ac:dyDescent="0.25">
      <c r="A1527" s="292" t="s">
        <v>718</v>
      </c>
      <c r="B1527" s="285">
        <v>17.37</v>
      </c>
      <c r="C1527" s="127">
        <v>3</v>
      </c>
      <c r="D1527" s="127"/>
      <c r="E1527" s="127"/>
      <c r="F1527" s="129">
        <v>0.9</v>
      </c>
      <c r="G1527" s="129">
        <f t="shared" si="47"/>
        <v>52.11</v>
      </c>
      <c r="H1527" s="129"/>
      <c r="I1527" s="129"/>
      <c r="J1527" s="128">
        <f t="shared" si="48"/>
        <v>51.21</v>
      </c>
      <c r="K1527" s="298" t="s">
        <v>24</v>
      </c>
    </row>
    <row r="1528" spans="1:11" x14ac:dyDescent="0.25">
      <c r="A1528" s="284" t="s">
        <v>802</v>
      </c>
      <c r="B1528" s="285">
        <v>19.87</v>
      </c>
      <c r="C1528" s="127">
        <v>3</v>
      </c>
      <c r="D1528" s="127"/>
      <c r="E1528" s="127"/>
      <c r="F1528" s="129">
        <v>0.9</v>
      </c>
      <c r="G1528" s="129">
        <f t="shared" si="47"/>
        <v>59.61</v>
      </c>
      <c r="H1528" s="129"/>
      <c r="I1528" s="129"/>
      <c r="J1528" s="128">
        <f t="shared" si="48"/>
        <v>58.71</v>
      </c>
      <c r="K1528" s="298" t="s">
        <v>24</v>
      </c>
    </row>
    <row r="1529" spans="1:11" x14ac:dyDescent="0.25">
      <c r="A1529" s="284" t="s">
        <v>803</v>
      </c>
      <c r="B1529" s="285">
        <f>18.86+23.59</f>
        <v>42.45</v>
      </c>
      <c r="C1529" s="127">
        <v>3</v>
      </c>
      <c r="D1529" s="127"/>
      <c r="E1529" s="127"/>
      <c r="F1529" s="129">
        <v>1.2</v>
      </c>
      <c r="G1529" s="129">
        <f t="shared" si="47"/>
        <v>127.35000000000001</v>
      </c>
      <c r="H1529" s="129"/>
      <c r="I1529" s="129"/>
      <c r="J1529" s="128">
        <f t="shared" si="48"/>
        <v>126.15</v>
      </c>
      <c r="K1529" s="298" t="s">
        <v>24</v>
      </c>
    </row>
    <row r="1530" spans="1:11" x14ac:dyDescent="0.25">
      <c r="A1530" s="312" t="s">
        <v>818</v>
      </c>
      <c r="B1530" s="285"/>
      <c r="C1530" s="127"/>
      <c r="D1530" s="127"/>
      <c r="E1530" s="127"/>
      <c r="F1530" s="129"/>
      <c r="G1530" s="129"/>
      <c r="H1530" s="129"/>
      <c r="I1530" s="129"/>
      <c r="J1530" s="128"/>
      <c r="K1530" s="298"/>
    </row>
    <row r="1531" spans="1:11" x14ac:dyDescent="0.25">
      <c r="A1531" s="292" t="s">
        <v>804</v>
      </c>
      <c r="B1531" s="285">
        <v>30.43</v>
      </c>
      <c r="C1531" s="127">
        <v>3</v>
      </c>
      <c r="D1531" s="127"/>
      <c r="E1531" s="127"/>
      <c r="F1531" s="129">
        <v>3.18</v>
      </c>
      <c r="G1531" s="129">
        <f t="shared" ref="G1531:G1540" si="49">B1531*C1531</f>
        <v>91.289999999999992</v>
      </c>
      <c r="H1531" s="129"/>
      <c r="I1531" s="129"/>
      <c r="J1531" s="128">
        <f t="shared" ref="J1531:J1540" si="50">G1531-F1531</f>
        <v>88.109999999999985</v>
      </c>
      <c r="K1531" s="298" t="s">
        <v>24</v>
      </c>
    </row>
    <row r="1532" spans="1:11" x14ac:dyDescent="0.25">
      <c r="A1532" s="292" t="s">
        <v>805</v>
      </c>
      <c r="B1532" s="285">
        <v>6.76</v>
      </c>
      <c r="C1532" s="127">
        <v>3</v>
      </c>
      <c r="D1532" s="127"/>
      <c r="E1532" s="127"/>
      <c r="F1532" s="129">
        <v>0.6</v>
      </c>
      <c r="G1532" s="129">
        <f t="shared" si="49"/>
        <v>20.28</v>
      </c>
      <c r="H1532" s="129"/>
      <c r="I1532" s="129"/>
      <c r="J1532" s="128">
        <f t="shared" si="50"/>
        <v>19.68</v>
      </c>
      <c r="K1532" s="298" t="s">
        <v>24</v>
      </c>
    </row>
    <row r="1533" spans="1:11" x14ac:dyDescent="0.25">
      <c r="A1533" s="292" t="s">
        <v>522</v>
      </c>
      <c r="B1533" s="285">
        <v>14.55</v>
      </c>
      <c r="C1533" s="127">
        <v>3</v>
      </c>
      <c r="D1533" s="127"/>
      <c r="E1533" s="127"/>
      <c r="F1533" s="129"/>
      <c r="G1533" s="129">
        <f t="shared" si="49"/>
        <v>43.650000000000006</v>
      </c>
      <c r="H1533" s="129"/>
      <c r="I1533" s="129"/>
      <c r="J1533" s="128">
        <f t="shared" si="50"/>
        <v>43.650000000000006</v>
      </c>
      <c r="K1533" s="298" t="s">
        <v>24</v>
      </c>
    </row>
    <row r="1534" spans="1:11" x14ac:dyDescent="0.25">
      <c r="A1534" s="292" t="s">
        <v>806</v>
      </c>
      <c r="B1534" s="285">
        <v>18.03</v>
      </c>
      <c r="C1534" s="127">
        <v>3</v>
      </c>
      <c r="D1534" s="127"/>
      <c r="E1534" s="127"/>
      <c r="F1534" s="129"/>
      <c r="G1534" s="129">
        <f t="shared" si="49"/>
        <v>54.09</v>
      </c>
      <c r="H1534" s="129"/>
      <c r="I1534" s="129"/>
      <c r="J1534" s="128">
        <f t="shared" si="50"/>
        <v>54.09</v>
      </c>
      <c r="K1534" s="298" t="s">
        <v>24</v>
      </c>
    </row>
    <row r="1535" spans="1:11" x14ac:dyDescent="0.25">
      <c r="A1535" s="292" t="s">
        <v>807</v>
      </c>
      <c r="B1535" s="285">
        <v>11.45</v>
      </c>
      <c r="C1535" s="127">
        <v>3</v>
      </c>
      <c r="D1535" s="127"/>
      <c r="E1535" s="127"/>
      <c r="F1535" s="129">
        <v>1</v>
      </c>
      <c r="G1535" s="129">
        <f t="shared" si="49"/>
        <v>34.349999999999994</v>
      </c>
      <c r="H1535" s="129"/>
      <c r="I1535" s="129"/>
      <c r="J1535" s="128">
        <f t="shared" si="50"/>
        <v>33.349999999999994</v>
      </c>
      <c r="K1535" s="298" t="s">
        <v>24</v>
      </c>
    </row>
    <row r="1536" spans="1:11" x14ac:dyDescent="0.25">
      <c r="A1536" s="292" t="s">
        <v>577</v>
      </c>
      <c r="B1536" s="285">
        <v>14.71</v>
      </c>
      <c r="C1536" s="127">
        <v>3</v>
      </c>
      <c r="D1536" s="127"/>
      <c r="E1536" s="127"/>
      <c r="F1536" s="129">
        <v>1.2</v>
      </c>
      <c r="G1536" s="129">
        <f t="shared" si="49"/>
        <v>44.13</v>
      </c>
      <c r="H1536" s="129"/>
      <c r="I1536" s="129"/>
      <c r="J1536" s="128">
        <f t="shared" si="50"/>
        <v>42.93</v>
      </c>
      <c r="K1536" s="298" t="s">
        <v>24</v>
      </c>
    </row>
    <row r="1537" spans="1:11" x14ac:dyDescent="0.25">
      <c r="A1537" s="292" t="s">
        <v>808</v>
      </c>
      <c r="B1537" s="285">
        <v>15.42</v>
      </c>
      <c r="C1537" s="127">
        <v>3</v>
      </c>
      <c r="D1537" s="127"/>
      <c r="E1537" s="127"/>
      <c r="F1537" s="129">
        <v>1.2</v>
      </c>
      <c r="G1537" s="129">
        <f t="shared" si="49"/>
        <v>46.26</v>
      </c>
      <c r="H1537" s="129"/>
      <c r="I1537" s="129"/>
      <c r="J1537" s="128">
        <f t="shared" si="50"/>
        <v>45.059999999999995</v>
      </c>
      <c r="K1537" s="298" t="s">
        <v>24</v>
      </c>
    </row>
    <row r="1538" spans="1:11" x14ac:dyDescent="0.25">
      <c r="A1538" s="292" t="s">
        <v>809</v>
      </c>
      <c r="B1538" s="285">
        <v>20.04</v>
      </c>
      <c r="C1538" s="127">
        <v>3</v>
      </c>
      <c r="D1538" s="127"/>
      <c r="E1538" s="127"/>
      <c r="F1538" s="129">
        <v>0.9</v>
      </c>
      <c r="G1538" s="129">
        <f t="shared" si="49"/>
        <v>60.12</v>
      </c>
      <c r="H1538" s="129"/>
      <c r="I1538" s="129"/>
      <c r="J1538" s="128">
        <f t="shared" si="50"/>
        <v>59.22</v>
      </c>
      <c r="K1538" s="298" t="s">
        <v>24</v>
      </c>
    </row>
    <row r="1539" spans="1:11" x14ac:dyDescent="0.25">
      <c r="A1539" s="292" t="s">
        <v>810</v>
      </c>
      <c r="B1539" s="285">
        <v>16.87</v>
      </c>
      <c r="C1539" s="127">
        <v>3</v>
      </c>
      <c r="D1539" s="127"/>
      <c r="E1539" s="127"/>
      <c r="F1539" s="129">
        <v>0.9</v>
      </c>
      <c r="G1539" s="129">
        <f t="shared" si="49"/>
        <v>50.61</v>
      </c>
      <c r="H1539" s="129"/>
      <c r="I1539" s="129"/>
      <c r="J1539" s="128">
        <f t="shared" si="50"/>
        <v>49.71</v>
      </c>
      <c r="K1539" s="298" t="s">
        <v>24</v>
      </c>
    </row>
    <row r="1540" spans="1:11" x14ac:dyDescent="0.25">
      <c r="A1540" s="292" t="s">
        <v>811</v>
      </c>
      <c r="B1540" s="285">
        <v>16.87</v>
      </c>
      <c r="C1540" s="127">
        <v>3</v>
      </c>
      <c r="D1540" s="127"/>
      <c r="E1540" s="127"/>
      <c r="F1540" s="129">
        <v>0.9</v>
      </c>
      <c r="G1540" s="129">
        <f t="shared" si="49"/>
        <v>50.61</v>
      </c>
      <c r="H1540" s="129"/>
      <c r="I1540" s="129"/>
      <c r="J1540" s="128">
        <f t="shared" si="50"/>
        <v>49.71</v>
      </c>
      <c r="K1540" s="298" t="s">
        <v>24</v>
      </c>
    </row>
    <row r="1541" spans="1:11" x14ac:dyDescent="0.25">
      <c r="A1541" s="312" t="s">
        <v>819</v>
      </c>
      <c r="B1541" s="285"/>
      <c r="C1541" s="127"/>
      <c r="D1541" s="127"/>
      <c r="E1541" s="127"/>
      <c r="F1541" s="129"/>
      <c r="G1541" s="129"/>
      <c r="H1541" s="129"/>
      <c r="I1541" s="129"/>
      <c r="J1541" s="128"/>
      <c r="K1541" s="298"/>
    </row>
    <row r="1542" spans="1:11" x14ac:dyDescent="0.25">
      <c r="A1542" s="292" t="s">
        <v>812</v>
      </c>
      <c r="B1542" s="285">
        <v>23.09</v>
      </c>
      <c r="C1542" s="127">
        <v>3</v>
      </c>
      <c r="D1542" s="127"/>
      <c r="E1542" s="127"/>
      <c r="F1542" s="129">
        <v>3.18</v>
      </c>
      <c r="G1542" s="129">
        <f>B1542*C1542</f>
        <v>69.27</v>
      </c>
      <c r="H1542" s="129"/>
      <c r="I1542" s="129"/>
      <c r="J1542" s="128">
        <f>G1542-F1542</f>
        <v>66.089999999999989</v>
      </c>
      <c r="K1542" s="298" t="s">
        <v>24</v>
      </c>
    </row>
    <row r="1543" spans="1:11" x14ac:dyDescent="0.25">
      <c r="A1543" s="292" t="s">
        <v>557</v>
      </c>
      <c r="B1543" s="285">
        <v>18.89</v>
      </c>
      <c r="C1543" s="127">
        <v>3</v>
      </c>
      <c r="D1543" s="127"/>
      <c r="E1543" s="127"/>
      <c r="F1543" s="129">
        <v>7.48</v>
      </c>
      <c r="G1543" s="129">
        <f>B1543*C1543</f>
        <v>56.67</v>
      </c>
      <c r="H1543" s="129"/>
      <c r="I1543" s="129"/>
      <c r="J1543" s="128">
        <f>G1543-F1543</f>
        <v>49.19</v>
      </c>
      <c r="K1543" s="298" t="s">
        <v>24</v>
      </c>
    </row>
    <row r="1544" spans="1:11" x14ac:dyDescent="0.25">
      <c r="A1544" s="292" t="s">
        <v>530</v>
      </c>
      <c r="B1544" s="285">
        <v>17.260000000000002</v>
      </c>
      <c r="C1544" s="127">
        <v>3</v>
      </c>
      <c r="D1544" s="127"/>
      <c r="E1544" s="127"/>
      <c r="F1544" s="129">
        <v>0.6</v>
      </c>
      <c r="G1544" s="129">
        <f>B1544*C1544</f>
        <v>51.78</v>
      </c>
      <c r="H1544" s="129"/>
      <c r="I1544" s="129"/>
      <c r="J1544" s="128">
        <f>G1544-F1544</f>
        <v>51.18</v>
      </c>
      <c r="K1544" s="298" t="s">
        <v>24</v>
      </c>
    </row>
    <row r="1545" spans="1:11" x14ac:dyDescent="0.25">
      <c r="A1545" s="292" t="s">
        <v>554</v>
      </c>
      <c r="B1545" s="285">
        <v>21.8</v>
      </c>
      <c r="C1545" s="127">
        <v>3</v>
      </c>
      <c r="D1545" s="127"/>
      <c r="E1545" s="127"/>
      <c r="F1545" s="129">
        <v>1.5</v>
      </c>
      <c r="G1545" s="129">
        <f>B1545*C1545</f>
        <v>65.400000000000006</v>
      </c>
      <c r="H1545" s="129"/>
      <c r="I1545" s="129"/>
      <c r="J1545" s="128">
        <f>G1545-F1545</f>
        <v>63.900000000000006</v>
      </c>
      <c r="K1545" s="298" t="s">
        <v>24</v>
      </c>
    </row>
    <row r="1546" spans="1:11" ht="15.75" x14ac:dyDescent="0.3">
      <c r="A1546" s="127"/>
      <c r="B1546" s="299"/>
      <c r="C1546" s="299"/>
      <c r="D1546" s="299"/>
      <c r="E1546" s="299"/>
      <c r="F1546" s="205"/>
      <c r="G1546" s="205"/>
      <c r="H1546" s="205"/>
      <c r="I1546" s="205"/>
      <c r="J1546" s="161">
        <f>SUM(J1512:J1545)</f>
        <v>2005.0400000000002</v>
      </c>
      <c r="K1546" s="139" t="s">
        <v>24</v>
      </c>
    </row>
    <row r="1547" spans="1:11" x14ac:dyDescent="0.25">
      <c r="A1547" s="536"/>
      <c r="B1547" s="536"/>
      <c r="C1547" s="536"/>
      <c r="D1547" s="536"/>
      <c r="E1547" s="536"/>
      <c r="F1547" s="536"/>
      <c r="G1547" s="536"/>
      <c r="H1547" s="536"/>
      <c r="I1547" s="536"/>
      <c r="J1547" s="536"/>
      <c r="K1547" s="536"/>
    </row>
    <row r="1548" spans="1:11" x14ac:dyDescent="0.25">
      <c r="A1548" s="525" t="s">
        <v>764</v>
      </c>
      <c r="B1548" s="526" t="str">
        <f>'PLANILHA DE CUSTO'!D187</f>
        <v>Pintura de acabamento com aplicação de 02 demaõs de tinta acrílica convencional (cor branco neve, conforme projeto*)</v>
      </c>
      <c r="C1548" s="526"/>
      <c r="D1548" s="526"/>
      <c r="E1548" s="526"/>
      <c r="F1548" s="526"/>
      <c r="G1548" s="526"/>
      <c r="H1548" s="526"/>
      <c r="I1548" s="526"/>
      <c r="J1548" s="526"/>
      <c r="K1548" s="526"/>
    </row>
    <row r="1549" spans="1:11" x14ac:dyDescent="0.25">
      <c r="A1549" s="525"/>
      <c r="B1549" s="127" t="s">
        <v>598</v>
      </c>
      <c r="C1549" s="127" t="s">
        <v>599</v>
      </c>
      <c r="D1549" s="127" t="s">
        <v>815</v>
      </c>
      <c r="E1549" s="127" t="s">
        <v>600</v>
      </c>
      <c r="F1549" s="129" t="s">
        <v>683</v>
      </c>
      <c r="G1549" s="129" t="s">
        <v>601</v>
      </c>
      <c r="H1549" s="129"/>
      <c r="I1549" s="129"/>
      <c r="J1549" s="128" t="s">
        <v>14</v>
      </c>
      <c r="K1549" s="129" t="s">
        <v>169</v>
      </c>
    </row>
    <row r="1550" spans="1:11" x14ac:dyDescent="0.25">
      <c r="A1550" s="284" t="s">
        <v>588</v>
      </c>
      <c r="B1550" s="127"/>
      <c r="C1550" s="127"/>
      <c r="D1550" s="127"/>
      <c r="E1550" s="127"/>
      <c r="F1550" s="129"/>
      <c r="G1550" s="129">
        <v>25.4</v>
      </c>
      <c r="H1550" s="129"/>
      <c r="I1550" s="129"/>
      <c r="J1550" s="128">
        <f>G1550</f>
        <v>25.4</v>
      </c>
      <c r="K1550" s="298" t="s">
        <v>24</v>
      </c>
    </row>
    <row r="1551" spans="1:11" x14ac:dyDescent="0.25">
      <c r="A1551" s="284" t="s">
        <v>704</v>
      </c>
      <c r="B1551" s="127">
        <v>13.35</v>
      </c>
      <c r="C1551" s="127">
        <v>3</v>
      </c>
      <c r="D1551" s="127"/>
      <c r="E1551" s="127"/>
      <c r="F1551" s="129"/>
      <c r="G1551" s="129">
        <f t="shared" ref="G1551:G1556" si="51">B1551*C1551</f>
        <v>40.049999999999997</v>
      </c>
      <c r="H1551" s="129"/>
      <c r="I1551" s="129"/>
      <c r="J1551" s="128">
        <f>G1551</f>
        <v>40.049999999999997</v>
      </c>
      <c r="K1551" s="298" t="s">
        <v>24</v>
      </c>
    </row>
    <row r="1552" spans="1:11" x14ac:dyDescent="0.25">
      <c r="A1552" s="284" t="s">
        <v>575</v>
      </c>
      <c r="B1552" s="127">
        <v>10.68</v>
      </c>
      <c r="C1552" s="127">
        <v>3</v>
      </c>
      <c r="D1552" s="127"/>
      <c r="E1552" s="127"/>
      <c r="F1552" s="129"/>
      <c r="G1552" s="129">
        <f t="shared" si="51"/>
        <v>32.04</v>
      </c>
      <c r="H1552" s="129"/>
      <c r="I1552" s="129"/>
      <c r="J1552" s="128">
        <f>G1552</f>
        <v>32.04</v>
      </c>
      <c r="K1552" s="298" t="s">
        <v>24</v>
      </c>
    </row>
    <row r="1553" spans="1:11" x14ac:dyDescent="0.25">
      <c r="A1553" s="284" t="s">
        <v>820</v>
      </c>
      <c r="B1553" s="127">
        <v>7.37</v>
      </c>
      <c r="C1553" s="127">
        <v>3</v>
      </c>
      <c r="D1553" s="127"/>
      <c r="E1553" s="127"/>
      <c r="F1553" s="129"/>
      <c r="G1553" s="129">
        <f t="shared" si="51"/>
        <v>22.11</v>
      </c>
      <c r="H1553" s="129"/>
      <c r="I1553" s="129"/>
      <c r="J1553" s="128">
        <f>G1553</f>
        <v>22.11</v>
      </c>
      <c r="K1553" s="298" t="s">
        <v>24</v>
      </c>
    </row>
    <row r="1554" spans="1:11" x14ac:dyDescent="0.25">
      <c r="A1554" s="284" t="s">
        <v>821</v>
      </c>
      <c r="B1554" s="127">
        <v>15.6</v>
      </c>
      <c r="C1554" s="127">
        <v>3</v>
      </c>
      <c r="D1554" s="127"/>
      <c r="E1554" s="127"/>
      <c r="F1554" s="129">
        <v>1.6</v>
      </c>
      <c r="G1554" s="129">
        <f t="shared" si="51"/>
        <v>46.8</v>
      </c>
      <c r="H1554" s="129"/>
      <c r="I1554" s="129"/>
      <c r="J1554" s="128">
        <f>G1554-F1554</f>
        <v>45.199999999999996</v>
      </c>
      <c r="K1554" s="298" t="s">
        <v>24</v>
      </c>
    </row>
    <row r="1555" spans="1:11" x14ac:dyDescent="0.25">
      <c r="A1555" s="284" t="s">
        <v>538</v>
      </c>
      <c r="B1555" s="127">
        <v>10.6</v>
      </c>
      <c r="C1555" s="127">
        <v>3</v>
      </c>
      <c r="D1555" s="127"/>
      <c r="E1555" s="127"/>
      <c r="F1555" s="129"/>
      <c r="G1555" s="129">
        <f t="shared" si="51"/>
        <v>31.799999999999997</v>
      </c>
      <c r="H1555" s="129"/>
      <c r="I1555" s="129"/>
      <c r="J1555" s="128">
        <f>G1555</f>
        <v>31.799999999999997</v>
      </c>
      <c r="K1555" s="298" t="s">
        <v>24</v>
      </c>
    </row>
    <row r="1556" spans="1:11" ht="20.100000000000001" customHeight="1" x14ac:dyDescent="0.25">
      <c r="A1556" s="284" t="s">
        <v>531</v>
      </c>
      <c r="B1556" s="127">
        <v>14.41</v>
      </c>
      <c r="C1556" s="127">
        <v>3</v>
      </c>
      <c r="D1556" s="127"/>
      <c r="E1556" s="127"/>
      <c r="F1556" s="129"/>
      <c r="G1556" s="129">
        <f t="shared" si="51"/>
        <v>43.230000000000004</v>
      </c>
      <c r="H1556" s="129"/>
      <c r="I1556" s="129"/>
      <c r="J1556" s="128">
        <f>G1556</f>
        <v>43.230000000000004</v>
      </c>
      <c r="K1556" s="298" t="s">
        <v>24</v>
      </c>
    </row>
    <row r="1557" spans="1:11" ht="25.5" x14ac:dyDescent="0.25">
      <c r="A1557" s="284" t="s">
        <v>813</v>
      </c>
      <c r="B1557" s="127"/>
      <c r="C1557" s="127"/>
      <c r="D1557" s="127"/>
      <c r="E1557" s="127"/>
      <c r="F1557" s="129"/>
      <c r="G1557" s="129">
        <f>(3.9*0.15*4*13)+(4.04*0.2*4*4)</f>
        <v>43.347999999999999</v>
      </c>
      <c r="H1557" s="129"/>
      <c r="I1557" s="129"/>
      <c r="J1557" s="128">
        <f>G1557</f>
        <v>43.347999999999999</v>
      </c>
      <c r="K1557" s="298" t="s">
        <v>24</v>
      </c>
    </row>
    <row r="1558" spans="1:11" ht="25.5" x14ac:dyDescent="0.25">
      <c r="A1558" s="284" t="s">
        <v>814</v>
      </c>
      <c r="B1558" s="127"/>
      <c r="C1558" s="127"/>
      <c r="D1558" s="127"/>
      <c r="E1558" s="127"/>
      <c r="F1558" s="129"/>
      <c r="G1558" s="129">
        <f>1.91*0.15*4*21</f>
        <v>24.065999999999999</v>
      </c>
      <c r="H1558" s="129"/>
      <c r="I1558" s="129"/>
      <c r="J1558" s="128">
        <f>G1558</f>
        <v>24.065999999999999</v>
      </c>
      <c r="K1558" s="298" t="s">
        <v>24</v>
      </c>
    </row>
    <row r="1559" spans="1:11" x14ac:dyDescent="0.25">
      <c r="A1559" s="284" t="s">
        <v>822</v>
      </c>
      <c r="B1559" s="127">
        <f>39.52+37.06</f>
        <v>76.580000000000013</v>
      </c>
      <c r="C1559" s="127">
        <v>2.2000000000000002</v>
      </c>
      <c r="D1559" s="127"/>
      <c r="E1559" s="127"/>
      <c r="F1559" s="129"/>
      <c r="G1559" s="129">
        <f>B1559*C1559</f>
        <v>168.47600000000003</v>
      </c>
      <c r="H1559" s="129"/>
      <c r="I1559" s="129"/>
      <c r="J1559" s="128">
        <f>G1559</f>
        <v>168.47600000000003</v>
      </c>
      <c r="K1559" s="298" t="s">
        <v>24</v>
      </c>
    </row>
    <row r="1560" spans="1:11" ht="15.75" x14ac:dyDescent="0.3">
      <c r="A1560" s="286"/>
      <c r="B1560" s="299"/>
      <c r="C1560" s="299"/>
      <c r="D1560" s="299"/>
      <c r="E1560" s="299"/>
      <c r="F1560" s="205"/>
      <c r="G1560" s="205"/>
      <c r="H1560" s="205"/>
      <c r="I1560" s="205" t="s">
        <v>14</v>
      </c>
      <c r="J1560" s="161">
        <f>SUM(J1550:J1559)</f>
        <v>475.72</v>
      </c>
      <c r="K1560" s="139" t="s">
        <v>24</v>
      </c>
    </row>
    <row r="1561" spans="1:11" s="116" customFormat="1" ht="12.75" x14ac:dyDescent="0.2"/>
    <row r="1562" spans="1:11" x14ac:dyDescent="0.25">
      <c r="A1562" s="525" t="s">
        <v>764</v>
      </c>
      <c r="B1562" s="526" t="str">
        <f>'PLANILHA DE CUSTO'!D188</f>
        <v>Pintura de acabamento com aplicação de 02 demãos de esmalte sintético sobre superfícies metálicas - R1</v>
      </c>
      <c r="C1562" s="526"/>
      <c r="D1562" s="526"/>
      <c r="E1562" s="526"/>
      <c r="F1562" s="526"/>
      <c r="G1562" s="526"/>
      <c r="H1562" s="526"/>
      <c r="I1562" s="526"/>
      <c r="J1562" s="526"/>
      <c r="K1562" s="526"/>
    </row>
    <row r="1563" spans="1:11" x14ac:dyDescent="0.25">
      <c r="A1563" s="525"/>
      <c r="B1563" s="127" t="s">
        <v>598</v>
      </c>
      <c r="C1563" s="127" t="s">
        <v>599</v>
      </c>
      <c r="D1563" s="127"/>
      <c r="E1563" s="127" t="s">
        <v>600</v>
      </c>
      <c r="F1563" s="129" t="s">
        <v>683</v>
      </c>
      <c r="G1563" s="129" t="s">
        <v>601</v>
      </c>
      <c r="H1563" s="129"/>
      <c r="I1563" s="129"/>
      <c r="J1563" s="128" t="s">
        <v>14</v>
      </c>
      <c r="K1563" s="129" t="s">
        <v>169</v>
      </c>
    </row>
    <row r="1564" spans="1:11" x14ac:dyDescent="0.25">
      <c r="A1564" s="284" t="s">
        <v>823</v>
      </c>
      <c r="B1564" s="127"/>
      <c r="C1564" s="127"/>
      <c r="D1564" s="127"/>
      <c r="E1564" s="127">
        <v>24</v>
      </c>
      <c r="F1564" s="129"/>
      <c r="G1564" s="129">
        <f>(0.7+0.47)*2.5</f>
        <v>2.9249999999999998</v>
      </c>
      <c r="H1564" s="129"/>
      <c r="I1564" s="129"/>
      <c r="J1564" s="128">
        <f>G1564*E1564</f>
        <v>70.199999999999989</v>
      </c>
      <c r="K1564" s="298" t="s">
        <v>24</v>
      </c>
    </row>
    <row r="1565" spans="1:11" x14ac:dyDescent="0.25">
      <c r="A1565" s="313" t="s">
        <v>824</v>
      </c>
      <c r="B1565" s="127"/>
      <c r="C1565" s="127"/>
      <c r="D1565" s="127"/>
      <c r="E1565" s="127">
        <v>24</v>
      </c>
      <c r="F1565" s="129"/>
      <c r="G1565" s="129">
        <f>0.3*2.5</f>
        <v>0.75</v>
      </c>
      <c r="H1565" s="129"/>
      <c r="I1565" s="129"/>
      <c r="J1565" s="128">
        <f>G1565*E1565</f>
        <v>18</v>
      </c>
      <c r="K1565" s="298" t="s">
        <v>24</v>
      </c>
    </row>
    <row r="1566" spans="1:11" ht="15.75" x14ac:dyDescent="0.3">
      <c r="A1566" s="286"/>
      <c r="B1566" s="299"/>
      <c r="C1566" s="299"/>
      <c r="D1566" s="299"/>
      <c r="E1566" s="299"/>
      <c r="F1566" s="205"/>
      <c r="G1566" s="205"/>
      <c r="H1566" s="205"/>
      <c r="I1566" s="205"/>
      <c r="J1566" s="161">
        <f>SUM(J1564:J1565)</f>
        <v>88.199999999999989</v>
      </c>
      <c r="K1566" s="139" t="s">
        <v>24</v>
      </c>
    </row>
    <row r="1567" spans="1:11" x14ac:dyDescent="0.25">
      <c r="A1567" s="530"/>
      <c r="B1567" s="530"/>
      <c r="C1567" s="530"/>
      <c r="D1567" s="530"/>
      <c r="E1567" s="530"/>
      <c r="F1567" s="530"/>
      <c r="G1567" s="530"/>
      <c r="H1567" s="530"/>
      <c r="I1567" s="530"/>
      <c r="J1567" s="530"/>
      <c r="K1567" s="530"/>
    </row>
    <row r="1568" spans="1:11" ht="15.75" x14ac:dyDescent="0.3">
      <c r="A1568" s="531" t="s">
        <v>396</v>
      </c>
      <c r="B1568" s="531"/>
      <c r="C1568" s="531"/>
      <c r="D1568" s="531"/>
      <c r="E1568" s="531"/>
      <c r="F1568" s="531"/>
      <c r="G1568" s="531"/>
      <c r="H1568" s="531"/>
      <c r="I1568" s="531"/>
      <c r="J1568" s="531"/>
      <c r="K1568" s="531"/>
    </row>
    <row r="1569" spans="1:12" ht="15.75" x14ac:dyDescent="0.3">
      <c r="A1569" s="199"/>
      <c r="B1569" s="140"/>
      <c r="C1569" s="140"/>
      <c r="D1569" s="140"/>
      <c r="E1569" s="140"/>
      <c r="F1569" s="140"/>
      <c r="G1569" s="140"/>
      <c r="H1569" s="140"/>
      <c r="I1569" s="140"/>
      <c r="J1569" s="140"/>
      <c r="K1569" s="200"/>
    </row>
    <row r="1570" spans="1:12" x14ac:dyDescent="0.25">
      <c r="A1570" s="535" t="s">
        <v>436</v>
      </c>
      <c r="B1570" s="526" t="str">
        <f>'PLANILHA DE CUSTO'!D192</f>
        <v>Bancada em granito cinza andorinha, e = 2cm, larg=0,60 para pia ou lavatório  fornecimento e montagem fixação</v>
      </c>
      <c r="C1570" s="526"/>
      <c r="D1570" s="526"/>
      <c r="E1570" s="526"/>
      <c r="F1570" s="526"/>
      <c r="G1570" s="526"/>
      <c r="H1570" s="526"/>
      <c r="I1570" s="526"/>
      <c r="J1570" s="526"/>
      <c r="K1570" s="526"/>
      <c r="L1570" s="116" t="s">
        <v>446</v>
      </c>
    </row>
    <row r="1571" spans="1:12" x14ac:dyDescent="0.25">
      <c r="A1571" s="535"/>
      <c r="B1571" s="127" t="s">
        <v>598</v>
      </c>
      <c r="C1571" s="127" t="s">
        <v>622</v>
      </c>
      <c r="D1571" s="127" t="s">
        <v>679</v>
      </c>
      <c r="E1571" s="127" t="s">
        <v>600</v>
      </c>
      <c r="F1571" s="129" t="s">
        <v>683</v>
      </c>
      <c r="G1571" s="129" t="s">
        <v>601</v>
      </c>
      <c r="H1571" s="171"/>
      <c r="I1571" s="171"/>
      <c r="J1571" s="128" t="s">
        <v>14</v>
      </c>
      <c r="K1571" s="129" t="s">
        <v>169</v>
      </c>
    </row>
    <row r="1572" spans="1:12" x14ac:dyDescent="0.25">
      <c r="A1572" s="147" t="s">
        <v>556</v>
      </c>
      <c r="B1572" s="127">
        <v>1.1100000000000001</v>
      </c>
      <c r="C1572" s="314">
        <v>0.46</v>
      </c>
      <c r="D1572" s="314"/>
      <c r="E1572" s="127"/>
      <c r="F1572" s="186"/>
      <c r="G1572" s="186">
        <f t="shared" ref="G1572:G1593" si="52">B1572*C1572</f>
        <v>0.51060000000000005</v>
      </c>
      <c r="H1572" s="186"/>
      <c r="I1572" s="186"/>
      <c r="J1572" s="185">
        <f t="shared" ref="J1572:J1581" si="53">G1572</f>
        <v>0.51060000000000005</v>
      </c>
      <c r="K1572" s="280" t="s">
        <v>24</v>
      </c>
    </row>
    <row r="1573" spans="1:12" x14ac:dyDescent="0.25">
      <c r="A1573" s="147" t="s">
        <v>633</v>
      </c>
      <c r="B1573" s="127">
        <v>0.56000000000000005</v>
      </c>
      <c r="C1573" s="314">
        <v>0.41</v>
      </c>
      <c r="D1573" s="314"/>
      <c r="E1573" s="127"/>
      <c r="F1573" s="186"/>
      <c r="G1573" s="186">
        <f t="shared" si="52"/>
        <v>0.2296</v>
      </c>
      <c r="H1573" s="186"/>
      <c r="I1573" s="186"/>
      <c r="J1573" s="185">
        <f t="shared" si="53"/>
        <v>0.2296</v>
      </c>
      <c r="K1573" s="280" t="s">
        <v>24</v>
      </c>
    </row>
    <row r="1574" spans="1:12" x14ac:dyDescent="0.25">
      <c r="A1574" s="284" t="s">
        <v>825</v>
      </c>
      <c r="B1574" s="127">
        <v>1.6</v>
      </c>
      <c r="C1574" s="314">
        <v>0.55000000000000004</v>
      </c>
      <c r="D1574" s="314"/>
      <c r="E1574" s="127"/>
      <c r="F1574" s="186"/>
      <c r="G1574" s="186">
        <f t="shared" si="52"/>
        <v>0.88000000000000012</v>
      </c>
      <c r="H1574" s="186"/>
      <c r="I1574" s="186"/>
      <c r="J1574" s="185">
        <f t="shared" si="53"/>
        <v>0.88000000000000012</v>
      </c>
      <c r="K1574" s="280" t="s">
        <v>24</v>
      </c>
    </row>
    <row r="1575" spans="1:12" x14ac:dyDescent="0.25">
      <c r="A1575" s="284" t="s">
        <v>826</v>
      </c>
      <c r="B1575" s="127">
        <v>1.6</v>
      </c>
      <c r="C1575" s="314">
        <v>0.55000000000000004</v>
      </c>
      <c r="D1575" s="314"/>
      <c r="E1575" s="127"/>
      <c r="F1575" s="186"/>
      <c r="G1575" s="186">
        <f t="shared" si="52"/>
        <v>0.88000000000000012</v>
      </c>
      <c r="H1575" s="186"/>
      <c r="I1575" s="186"/>
      <c r="J1575" s="185">
        <f t="shared" si="53"/>
        <v>0.88000000000000012</v>
      </c>
      <c r="K1575" s="280" t="s">
        <v>24</v>
      </c>
    </row>
    <row r="1576" spans="1:12" x14ac:dyDescent="0.25">
      <c r="A1576" s="315" t="s">
        <v>510</v>
      </c>
      <c r="B1576" s="127">
        <v>2.08</v>
      </c>
      <c r="C1576" s="314">
        <v>0.57999999999999996</v>
      </c>
      <c r="D1576" s="314"/>
      <c r="E1576" s="127"/>
      <c r="F1576" s="186"/>
      <c r="G1576" s="186">
        <f t="shared" si="52"/>
        <v>1.2063999999999999</v>
      </c>
      <c r="H1576" s="186"/>
      <c r="I1576" s="186"/>
      <c r="J1576" s="185">
        <f t="shared" si="53"/>
        <v>1.2063999999999999</v>
      </c>
      <c r="K1576" s="280" t="s">
        <v>24</v>
      </c>
    </row>
    <row r="1577" spans="1:12" x14ac:dyDescent="0.25">
      <c r="A1577" s="315" t="s">
        <v>511</v>
      </c>
      <c r="B1577" s="127">
        <v>2.08</v>
      </c>
      <c r="C1577" s="314">
        <v>0.57999999999999996</v>
      </c>
      <c r="D1577" s="314"/>
      <c r="E1577" s="127"/>
      <c r="F1577" s="186"/>
      <c r="G1577" s="186">
        <f t="shared" si="52"/>
        <v>1.2063999999999999</v>
      </c>
      <c r="H1577" s="186"/>
      <c r="I1577" s="186"/>
      <c r="J1577" s="185">
        <f t="shared" si="53"/>
        <v>1.2063999999999999</v>
      </c>
      <c r="K1577" s="280" t="s">
        <v>24</v>
      </c>
    </row>
    <row r="1578" spans="1:12" ht="20.100000000000001" customHeight="1" x14ac:dyDescent="0.25">
      <c r="A1578" s="315" t="s">
        <v>827</v>
      </c>
      <c r="B1578" s="127">
        <v>3.11</v>
      </c>
      <c r="C1578" s="314">
        <v>0.46</v>
      </c>
      <c r="D1578" s="314"/>
      <c r="E1578" s="127"/>
      <c r="F1578" s="186"/>
      <c r="G1578" s="186">
        <f t="shared" si="52"/>
        <v>1.4306000000000001</v>
      </c>
      <c r="H1578" s="186"/>
      <c r="I1578" s="186"/>
      <c r="J1578" s="185">
        <f t="shared" si="53"/>
        <v>1.4306000000000001</v>
      </c>
      <c r="K1578" s="280" t="s">
        <v>24</v>
      </c>
    </row>
    <row r="1579" spans="1:12" x14ac:dyDescent="0.25">
      <c r="A1579" s="315" t="s">
        <v>828</v>
      </c>
      <c r="B1579" s="127">
        <v>3.11</v>
      </c>
      <c r="C1579" s="314">
        <v>0.46</v>
      </c>
      <c r="D1579" s="314"/>
      <c r="E1579" s="127"/>
      <c r="F1579" s="186"/>
      <c r="G1579" s="186">
        <f t="shared" si="52"/>
        <v>1.4306000000000001</v>
      </c>
      <c r="H1579" s="186"/>
      <c r="I1579" s="186"/>
      <c r="J1579" s="185">
        <f t="shared" si="53"/>
        <v>1.4306000000000001</v>
      </c>
      <c r="K1579" s="280" t="s">
        <v>24</v>
      </c>
    </row>
    <row r="1580" spans="1:12" ht="25.5" x14ac:dyDescent="0.25">
      <c r="A1580" s="315" t="s">
        <v>829</v>
      </c>
      <c r="B1580" s="127">
        <v>0.8</v>
      </c>
      <c r="C1580" s="314">
        <v>0.5</v>
      </c>
      <c r="D1580" s="314"/>
      <c r="E1580" s="127"/>
      <c r="F1580" s="186"/>
      <c r="G1580" s="186">
        <f t="shared" si="52"/>
        <v>0.4</v>
      </c>
      <c r="H1580" s="186"/>
      <c r="I1580" s="186"/>
      <c r="J1580" s="185">
        <f t="shared" si="53"/>
        <v>0.4</v>
      </c>
      <c r="K1580" s="280" t="s">
        <v>24</v>
      </c>
    </row>
    <row r="1581" spans="1:12" x14ac:dyDescent="0.25">
      <c r="A1581" s="315" t="s">
        <v>657</v>
      </c>
      <c r="B1581" s="127">
        <v>0.6</v>
      </c>
      <c r="C1581" s="314">
        <v>0.45</v>
      </c>
      <c r="D1581" s="314"/>
      <c r="E1581" s="127"/>
      <c r="F1581" s="186"/>
      <c r="G1581" s="186">
        <f t="shared" si="52"/>
        <v>0.27</v>
      </c>
      <c r="H1581" s="186"/>
      <c r="I1581" s="186"/>
      <c r="J1581" s="185">
        <f t="shared" si="53"/>
        <v>0.27</v>
      </c>
      <c r="K1581" s="280" t="s">
        <v>24</v>
      </c>
    </row>
    <row r="1582" spans="1:12" x14ac:dyDescent="0.25">
      <c r="A1582" s="533" t="s">
        <v>667</v>
      </c>
      <c r="B1582" s="127">
        <v>2.71</v>
      </c>
      <c r="C1582" s="314">
        <v>0.6</v>
      </c>
      <c r="D1582" s="314"/>
      <c r="E1582" s="127"/>
      <c r="F1582" s="186"/>
      <c r="G1582" s="186">
        <f t="shared" si="52"/>
        <v>1.6259999999999999</v>
      </c>
      <c r="H1582" s="186"/>
      <c r="I1582" s="186"/>
      <c r="J1582" s="185">
        <f t="shared" ref="J1582:J1593" si="54">B1582</f>
        <v>2.71</v>
      </c>
      <c r="K1582" s="280" t="s">
        <v>24</v>
      </c>
    </row>
    <row r="1583" spans="1:12" x14ac:dyDescent="0.25">
      <c r="A1583" s="533"/>
      <c r="B1583" s="127">
        <v>1</v>
      </c>
      <c r="C1583" s="314">
        <v>0.6</v>
      </c>
      <c r="D1583" s="314"/>
      <c r="E1583" s="127"/>
      <c r="F1583" s="186"/>
      <c r="G1583" s="186">
        <f t="shared" si="52"/>
        <v>0.6</v>
      </c>
      <c r="H1583" s="186"/>
      <c r="I1583" s="186"/>
      <c r="J1583" s="185">
        <f t="shared" si="54"/>
        <v>1</v>
      </c>
      <c r="K1583" s="280" t="s">
        <v>24</v>
      </c>
    </row>
    <row r="1584" spans="1:12" x14ac:dyDescent="0.25">
      <c r="A1584" s="533"/>
      <c r="B1584" s="127">
        <v>4.66</v>
      </c>
      <c r="C1584" s="314">
        <v>0.6</v>
      </c>
      <c r="D1584" s="314"/>
      <c r="E1584" s="127"/>
      <c r="F1584" s="186"/>
      <c r="G1584" s="186">
        <f t="shared" si="52"/>
        <v>2.7959999999999998</v>
      </c>
      <c r="H1584" s="186"/>
      <c r="I1584" s="186"/>
      <c r="J1584" s="185">
        <f t="shared" si="54"/>
        <v>4.66</v>
      </c>
      <c r="K1584" s="280" t="s">
        <v>24</v>
      </c>
    </row>
    <row r="1585" spans="1:12" x14ac:dyDescent="0.25">
      <c r="A1585" s="533"/>
      <c r="B1585" s="127">
        <v>2.7</v>
      </c>
      <c r="C1585" s="314">
        <v>0.5</v>
      </c>
      <c r="D1585" s="314"/>
      <c r="E1585" s="127"/>
      <c r="F1585" s="186"/>
      <c r="G1585" s="186">
        <f t="shared" si="52"/>
        <v>1.35</v>
      </c>
      <c r="H1585" s="186"/>
      <c r="I1585" s="186"/>
      <c r="J1585" s="185">
        <f t="shared" si="54"/>
        <v>2.7</v>
      </c>
      <c r="K1585" s="280" t="s">
        <v>24</v>
      </c>
    </row>
    <row r="1586" spans="1:12" x14ac:dyDescent="0.25">
      <c r="A1586" s="533"/>
      <c r="B1586" s="127">
        <v>3.64</v>
      </c>
      <c r="C1586" s="314">
        <v>0.5</v>
      </c>
      <c r="D1586" s="314"/>
      <c r="E1586" s="127"/>
      <c r="F1586" s="186"/>
      <c r="G1586" s="186">
        <f t="shared" si="52"/>
        <v>1.82</v>
      </c>
      <c r="H1586" s="186"/>
      <c r="I1586" s="186"/>
      <c r="J1586" s="185">
        <f t="shared" si="54"/>
        <v>3.64</v>
      </c>
      <c r="K1586" s="280" t="s">
        <v>24</v>
      </c>
    </row>
    <row r="1587" spans="1:12" x14ac:dyDescent="0.25">
      <c r="A1587" s="533"/>
      <c r="B1587" s="127">
        <v>2.2200000000000002</v>
      </c>
      <c r="C1587" s="314">
        <v>0.6</v>
      </c>
      <c r="D1587" s="314"/>
      <c r="E1587" s="127"/>
      <c r="F1587" s="186"/>
      <c r="G1587" s="186">
        <f t="shared" si="52"/>
        <v>1.3320000000000001</v>
      </c>
      <c r="H1587" s="186"/>
      <c r="I1587" s="186"/>
      <c r="J1587" s="185">
        <f t="shared" si="54"/>
        <v>2.2200000000000002</v>
      </c>
      <c r="K1587" s="280" t="s">
        <v>24</v>
      </c>
    </row>
    <row r="1588" spans="1:12" x14ac:dyDescent="0.25">
      <c r="A1588" s="533" t="s">
        <v>534</v>
      </c>
      <c r="B1588" s="127">
        <v>3.21</v>
      </c>
      <c r="C1588" s="314">
        <v>0.54</v>
      </c>
      <c r="D1588" s="314"/>
      <c r="E1588" s="127"/>
      <c r="F1588" s="186"/>
      <c r="G1588" s="186">
        <f t="shared" si="52"/>
        <v>1.7334000000000001</v>
      </c>
      <c r="H1588" s="186"/>
      <c r="I1588" s="186"/>
      <c r="J1588" s="185">
        <f t="shared" si="54"/>
        <v>3.21</v>
      </c>
      <c r="K1588" s="280" t="s">
        <v>24</v>
      </c>
    </row>
    <row r="1589" spans="1:12" x14ac:dyDescent="0.25">
      <c r="A1589" s="533"/>
      <c r="B1589" s="127">
        <v>2.17</v>
      </c>
      <c r="C1589" s="314">
        <v>0.6</v>
      </c>
      <c r="D1589" s="314"/>
      <c r="E1589" s="127"/>
      <c r="F1589" s="186"/>
      <c r="G1589" s="186">
        <f t="shared" si="52"/>
        <v>1.3019999999999998</v>
      </c>
      <c r="H1589" s="186"/>
      <c r="I1589" s="186"/>
      <c r="J1589" s="185">
        <f t="shared" si="54"/>
        <v>2.17</v>
      </c>
      <c r="K1589" s="280" t="s">
        <v>24</v>
      </c>
    </row>
    <row r="1590" spans="1:12" x14ac:dyDescent="0.25">
      <c r="A1590" s="315" t="s">
        <v>593</v>
      </c>
      <c r="B1590" s="127">
        <v>2.2999999999999998</v>
      </c>
      <c r="C1590" s="314">
        <v>0.5</v>
      </c>
      <c r="D1590" s="314"/>
      <c r="E1590" s="127"/>
      <c r="F1590" s="186"/>
      <c r="G1590" s="186">
        <f t="shared" si="52"/>
        <v>1.1499999999999999</v>
      </c>
      <c r="H1590" s="186"/>
      <c r="I1590" s="186"/>
      <c r="J1590" s="185">
        <f t="shared" si="54"/>
        <v>2.2999999999999998</v>
      </c>
      <c r="K1590" s="280" t="s">
        <v>24</v>
      </c>
    </row>
    <row r="1591" spans="1:12" x14ac:dyDescent="0.25">
      <c r="A1591" s="315" t="s">
        <v>561</v>
      </c>
      <c r="B1591" s="127">
        <v>2.04</v>
      </c>
      <c r="C1591" s="314">
        <v>0.55000000000000004</v>
      </c>
      <c r="D1591" s="314"/>
      <c r="E1591" s="127"/>
      <c r="F1591" s="186"/>
      <c r="G1591" s="186">
        <f t="shared" si="52"/>
        <v>1.1220000000000001</v>
      </c>
      <c r="H1591" s="186"/>
      <c r="I1591" s="186"/>
      <c r="J1591" s="185">
        <f t="shared" si="54"/>
        <v>2.04</v>
      </c>
      <c r="K1591" s="280" t="s">
        <v>24</v>
      </c>
    </row>
    <row r="1592" spans="1:12" x14ac:dyDescent="0.25">
      <c r="A1592" s="533" t="s">
        <v>536</v>
      </c>
      <c r="B1592" s="127">
        <v>1.8</v>
      </c>
      <c r="C1592" s="314">
        <v>0.4</v>
      </c>
      <c r="D1592" s="314"/>
      <c r="E1592" s="127"/>
      <c r="F1592" s="186"/>
      <c r="G1592" s="186">
        <f t="shared" si="52"/>
        <v>0.72000000000000008</v>
      </c>
      <c r="H1592" s="186"/>
      <c r="I1592" s="186"/>
      <c r="J1592" s="185">
        <f t="shared" si="54"/>
        <v>1.8</v>
      </c>
      <c r="K1592" s="280" t="s">
        <v>24</v>
      </c>
    </row>
    <row r="1593" spans="1:12" x14ac:dyDescent="0.25">
      <c r="A1593" s="533"/>
      <c r="B1593" s="127">
        <v>1.55</v>
      </c>
      <c r="C1593" s="314">
        <v>0.47</v>
      </c>
      <c r="D1593" s="314"/>
      <c r="E1593" s="127"/>
      <c r="F1593" s="186"/>
      <c r="G1593" s="186">
        <f t="shared" si="52"/>
        <v>0.72849999999999993</v>
      </c>
      <c r="H1593" s="186"/>
      <c r="I1593" s="186"/>
      <c r="J1593" s="185">
        <f t="shared" si="54"/>
        <v>1.55</v>
      </c>
      <c r="K1593" s="280" t="s">
        <v>24</v>
      </c>
    </row>
    <row r="1594" spans="1:12" ht="20.100000000000001" customHeight="1" x14ac:dyDescent="0.25">
      <c r="A1594" s="315" t="s">
        <v>830</v>
      </c>
      <c r="B1594" s="127"/>
      <c r="C1594" s="314"/>
      <c r="D1594" s="314"/>
      <c r="E1594" s="127"/>
      <c r="F1594" s="186"/>
      <c r="G1594" s="186">
        <f>0.18+0.22</f>
        <v>0.4</v>
      </c>
      <c r="H1594" s="186"/>
      <c r="I1594" s="186"/>
      <c r="J1594" s="185">
        <f>G1594</f>
        <v>0.4</v>
      </c>
      <c r="K1594" s="280" t="s">
        <v>24</v>
      </c>
    </row>
    <row r="1595" spans="1:12" ht="20.100000000000001" customHeight="1" x14ac:dyDescent="0.25">
      <c r="A1595" s="533" t="s">
        <v>831</v>
      </c>
      <c r="B1595" s="127">
        <v>1.2</v>
      </c>
      <c r="C1595" s="314">
        <v>0.15</v>
      </c>
      <c r="D1595" s="314"/>
      <c r="E1595" s="127"/>
      <c r="F1595" s="186"/>
      <c r="G1595" s="186">
        <f>B1595*C1595</f>
        <v>0.18</v>
      </c>
      <c r="H1595" s="186"/>
      <c r="I1595" s="186"/>
      <c r="J1595" s="185">
        <f>B1595</f>
        <v>1.2</v>
      </c>
      <c r="K1595" s="280" t="s">
        <v>24</v>
      </c>
    </row>
    <row r="1596" spans="1:12" ht="20.100000000000001" customHeight="1" x14ac:dyDescent="0.25">
      <c r="A1596" s="533"/>
      <c r="B1596" s="127">
        <v>1.5</v>
      </c>
      <c r="C1596" s="314">
        <v>0.15</v>
      </c>
      <c r="D1596" s="314"/>
      <c r="E1596" s="127"/>
      <c r="F1596" s="186"/>
      <c r="G1596" s="186">
        <f>B1596*C1596</f>
        <v>0.22499999999999998</v>
      </c>
      <c r="H1596" s="186"/>
      <c r="I1596" s="186"/>
      <c r="J1596" s="185">
        <f>B1596</f>
        <v>1.5</v>
      </c>
      <c r="K1596" s="280" t="s">
        <v>24</v>
      </c>
    </row>
    <row r="1597" spans="1:12" ht="20.100000000000001" customHeight="1" x14ac:dyDescent="0.3">
      <c r="A1597" s="205"/>
      <c r="B1597" s="316"/>
      <c r="C1597" s="316"/>
      <c r="D1597" s="317"/>
      <c r="E1597" s="316"/>
      <c r="F1597" s="205"/>
      <c r="G1597" s="205"/>
      <c r="H1597" s="205"/>
      <c r="I1597" s="205" t="s">
        <v>14</v>
      </c>
      <c r="J1597" s="177">
        <f>SUM(J1572:J1596)</f>
        <v>41.544199999999989</v>
      </c>
      <c r="K1597" s="139" t="str">
        <f>K1572</f>
        <v>m²</v>
      </c>
    </row>
    <row r="1599" spans="1:12" x14ac:dyDescent="0.25">
      <c r="A1599" s="525" t="s">
        <v>764</v>
      </c>
      <c r="B1599" s="526" t="str">
        <f>'PLANILHA DE CUSTO'!D193</f>
        <v>Testeira em granito cinza andorinha, h = 10 cm, e= 2cm, aplicado com argamassa industrializada ac-i, com acabamento aboleado</v>
      </c>
      <c r="C1599" s="526"/>
      <c r="D1599" s="526"/>
      <c r="E1599" s="526"/>
      <c r="F1599" s="526"/>
      <c r="G1599" s="526"/>
      <c r="H1599" s="526"/>
      <c r="I1599" s="526"/>
      <c r="J1599" s="526"/>
      <c r="K1599" s="526"/>
      <c r="L1599" s="116" t="s">
        <v>446</v>
      </c>
    </row>
    <row r="1600" spans="1:12" ht="20.100000000000001" customHeight="1" x14ac:dyDescent="0.25">
      <c r="A1600" s="525"/>
      <c r="B1600" s="127" t="s">
        <v>598</v>
      </c>
      <c r="C1600" s="127" t="s">
        <v>599</v>
      </c>
      <c r="D1600" s="127" t="s">
        <v>679</v>
      </c>
      <c r="E1600" s="127" t="s">
        <v>600</v>
      </c>
      <c r="F1600" s="129" t="s">
        <v>683</v>
      </c>
      <c r="G1600" s="129" t="s">
        <v>601</v>
      </c>
      <c r="H1600" s="129"/>
      <c r="I1600" s="129"/>
      <c r="J1600" s="128" t="s">
        <v>14</v>
      </c>
      <c r="K1600" s="129" t="s">
        <v>169</v>
      </c>
    </row>
    <row r="1601" spans="1:11" x14ac:dyDescent="0.25">
      <c r="A1601" s="147" t="s">
        <v>556</v>
      </c>
      <c r="B1601" s="127">
        <v>1.65</v>
      </c>
      <c r="C1601" s="127"/>
      <c r="D1601" s="127"/>
      <c r="E1601" s="127"/>
      <c r="F1601" s="129"/>
      <c r="G1601" s="129"/>
      <c r="H1601" s="129"/>
      <c r="I1601" s="129"/>
      <c r="J1601" s="128">
        <f t="shared" ref="J1601:J1615" si="55">B1601</f>
        <v>1.65</v>
      </c>
      <c r="K1601" s="298" t="s">
        <v>112</v>
      </c>
    </row>
    <row r="1602" spans="1:11" x14ac:dyDescent="0.25">
      <c r="A1602" s="147" t="s">
        <v>633</v>
      </c>
      <c r="B1602" s="127">
        <v>1.04</v>
      </c>
      <c r="C1602" s="127"/>
      <c r="D1602" s="127"/>
      <c r="E1602" s="127"/>
      <c r="F1602" s="129"/>
      <c r="G1602" s="129"/>
      <c r="H1602" s="129"/>
      <c r="I1602" s="129"/>
      <c r="J1602" s="128">
        <f t="shared" si="55"/>
        <v>1.04</v>
      </c>
      <c r="K1602" s="298" t="s">
        <v>112</v>
      </c>
    </row>
    <row r="1603" spans="1:11" x14ac:dyDescent="0.25">
      <c r="A1603" s="284" t="s">
        <v>646</v>
      </c>
      <c r="B1603" s="127">
        <v>1.6</v>
      </c>
      <c r="C1603" s="127"/>
      <c r="D1603" s="127"/>
      <c r="E1603" s="127"/>
      <c r="F1603" s="129"/>
      <c r="G1603" s="129"/>
      <c r="H1603" s="129"/>
      <c r="I1603" s="129"/>
      <c r="J1603" s="128">
        <f t="shared" si="55"/>
        <v>1.6</v>
      </c>
      <c r="K1603" s="298" t="s">
        <v>112</v>
      </c>
    </row>
    <row r="1604" spans="1:11" x14ac:dyDescent="0.25">
      <c r="A1604" s="284" t="s">
        <v>832</v>
      </c>
      <c r="B1604" s="127">
        <v>2.1800000000000002</v>
      </c>
      <c r="C1604" s="127"/>
      <c r="D1604" s="127"/>
      <c r="E1604" s="127"/>
      <c r="F1604" s="129"/>
      <c r="G1604" s="129"/>
      <c r="H1604" s="129"/>
      <c r="I1604" s="129"/>
      <c r="J1604" s="128">
        <f t="shared" si="55"/>
        <v>2.1800000000000002</v>
      </c>
      <c r="K1604" s="298" t="s">
        <v>112</v>
      </c>
    </row>
    <row r="1605" spans="1:11" x14ac:dyDescent="0.25">
      <c r="A1605" s="315" t="s">
        <v>636</v>
      </c>
      <c r="B1605" s="127">
        <v>3.32</v>
      </c>
      <c r="C1605" s="127"/>
      <c r="D1605" s="127"/>
      <c r="E1605" s="127"/>
      <c r="F1605" s="129"/>
      <c r="G1605" s="129"/>
      <c r="H1605" s="129"/>
      <c r="I1605" s="129"/>
      <c r="J1605" s="128">
        <f t="shared" si="55"/>
        <v>3.32</v>
      </c>
      <c r="K1605" s="298" t="s">
        <v>112</v>
      </c>
    </row>
    <row r="1606" spans="1:11" ht="20.100000000000001" customHeight="1" x14ac:dyDescent="0.25">
      <c r="A1606" s="315" t="s">
        <v>604</v>
      </c>
      <c r="B1606" s="127">
        <v>3.31</v>
      </c>
      <c r="C1606" s="127"/>
      <c r="D1606" s="127"/>
      <c r="E1606" s="127"/>
      <c r="F1606" s="129"/>
      <c r="G1606" s="129"/>
      <c r="H1606" s="129"/>
      <c r="I1606" s="129"/>
      <c r="J1606" s="128">
        <f t="shared" si="55"/>
        <v>3.31</v>
      </c>
      <c r="K1606" s="298" t="s">
        <v>112</v>
      </c>
    </row>
    <row r="1607" spans="1:11" ht="20.100000000000001" customHeight="1" x14ac:dyDescent="0.25">
      <c r="A1607" s="162" t="s">
        <v>519</v>
      </c>
      <c r="B1607" s="127">
        <v>4.1500000000000004</v>
      </c>
      <c r="C1607" s="127"/>
      <c r="D1607" s="127"/>
      <c r="E1607" s="127"/>
      <c r="F1607" s="129"/>
      <c r="G1607" s="129"/>
      <c r="H1607" s="129"/>
      <c r="I1607" s="129"/>
      <c r="J1607" s="128">
        <f t="shared" si="55"/>
        <v>4.1500000000000004</v>
      </c>
      <c r="K1607" s="298" t="s">
        <v>112</v>
      </c>
    </row>
    <row r="1608" spans="1:11" ht="20.100000000000001" customHeight="1" x14ac:dyDescent="0.25">
      <c r="A1608" s="162" t="s">
        <v>833</v>
      </c>
      <c r="B1608" s="127">
        <v>4.1500000000000004</v>
      </c>
      <c r="C1608" s="127"/>
      <c r="D1608" s="127"/>
      <c r="E1608" s="127"/>
      <c r="F1608" s="129"/>
      <c r="G1608" s="129"/>
      <c r="H1608" s="129"/>
      <c r="I1608" s="129"/>
      <c r="J1608" s="128">
        <f t="shared" si="55"/>
        <v>4.1500000000000004</v>
      </c>
      <c r="K1608" s="298" t="s">
        <v>112</v>
      </c>
    </row>
    <row r="1609" spans="1:11" ht="25.5" x14ac:dyDescent="0.25">
      <c r="A1609" s="162" t="s">
        <v>829</v>
      </c>
      <c r="B1609" s="127">
        <v>1.3</v>
      </c>
      <c r="C1609" s="127"/>
      <c r="D1609" s="127"/>
      <c r="E1609" s="127"/>
      <c r="F1609" s="129"/>
      <c r="G1609" s="129"/>
      <c r="H1609" s="129"/>
      <c r="I1609" s="129"/>
      <c r="J1609" s="128">
        <f t="shared" si="55"/>
        <v>1.3</v>
      </c>
      <c r="K1609" s="298" t="s">
        <v>112</v>
      </c>
    </row>
    <row r="1610" spans="1:11" x14ac:dyDescent="0.25">
      <c r="A1610" s="162" t="s">
        <v>640</v>
      </c>
      <c r="B1610" s="127">
        <v>1.49</v>
      </c>
      <c r="C1610" s="127"/>
      <c r="D1610" s="127"/>
      <c r="E1610" s="127"/>
      <c r="F1610" s="129"/>
      <c r="G1610" s="129"/>
      <c r="H1610" s="129"/>
      <c r="I1610" s="129"/>
      <c r="J1610" s="128">
        <f t="shared" si="55"/>
        <v>1.49</v>
      </c>
      <c r="K1610" s="298" t="s">
        <v>112</v>
      </c>
    </row>
    <row r="1611" spans="1:11" x14ac:dyDescent="0.25">
      <c r="A1611" s="162" t="s">
        <v>667</v>
      </c>
      <c r="B1611" s="127">
        <f>3.98+5.89+3.46</f>
        <v>13.329999999999998</v>
      </c>
      <c r="C1611" s="127"/>
      <c r="D1611" s="127"/>
      <c r="E1611" s="127"/>
      <c r="F1611" s="129"/>
      <c r="G1611" s="129"/>
      <c r="H1611" s="129"/>
      <c r="I1611" s="129"/>
      <c r="J1611" s="128">
        <f t="shared" si="55"/>
        <v>13.329999999999998</v>
      </c>
      <c r="K1611" s="298" t="s">
        <v>112</v>
      </c>
    </row>
    <row r="1612" spans="1:11" x14ac:dyDescent="0.25">
      <c r="A1612" s="162" t="s">
        <v>534</v>
      </c>
      <c r="B1612" s="127">
        <v>6.5</v>
      </c>
      <c r="C1612" s="127"/>
      <c r="D1612" s="127"/>
      <c r="E1612" s="127"/>
      <c r="F1612" s="129"/>
      <c r="G1612" s="129"/>
      <c r="H1612" s="129"/>
      <c r="I1612" s="129"/>
      <c r="J1612" s="128">
        <f t="shared" si="55"/>
        <v>6.5</v>
      </c>
      <c r="K1612" s="298" t="s">
        <v>112</v>
      </c>
    </row>
    <row r="1613" spans="1:11" x14ac:dyDescent="0.25">
      <c r="A1613" s="318" t="s">
        <v>593</v>
      </c>
      <c r="B1613" s="297">
        <v>2.8</v>
      </c>
      <c r="C1613" s="297"/>
      <c r="D1613" s="297"/>
      <c r="E1613" s="297"/>
      <c r="F1613" s="298"/>
      <c r="G1613" s="129"/>
      <c r="H1613" s="298"/>
      <c r="I1613" s="298"/>
      <c r="J1613" s="297">
        <f t="shared" si="55"/>
        <v>2.8</v>
      </c>
      <c r="K1613" s="298" t="s">
        <v>112</v>
      </c>
    </row>
    <row r="1614" spans="1:11" x14ac:dyDescent="0.25">
      <c r="A1614" s="318" t="s">
        <v>561</v>
      </c>
      <c r="B1614" s="297">
        <v>2.58</v>
      </c>
      <c r="C1614" s="297"/>
      <c r="D1614" s="297"/>
      <c r="E1614" s="297"/>
      <c r="F1614" s="298"/>
      <c r="G1614" s="129"/>
      <c r="H1614" s="298"/>
      <c r="I1614" s="298"/>
      <c r="J1614" s="297">
        <f t="shared" si="55"/>
        <v>2.58</v>
      </c>
      <c r="K1614" s="298" t="s">
        <v>112</v>
      </c>
    </row>
    <row r="1615" spans="1:11" x14ac:dyDescent="0.25">
      <c r="A1615" s="318" t="s">
        <v>536</v>
      </c>
      <c r="B1615" s="297">
        <v>2.09</v>
      </c>
      <c r="C1615" s="297"/>
      <c r="D1615" s="297"/>
      <c r="E1615" s="297"/>
      <c r="F1615" s="298"/>
      <c r="G1615" s="129"/>
      <c r="H1615" s="298"/>
      <c r="I1615" s="298"/>
      <c r="J1615" s="297">
        <f t="shared" si="55"/>
        <v>2.09</v>
      </c>
      <c r="K1615" s="298" t="s">
        <v>112</v>
      </c>
    </row>
    <row r="1616" spans="1:11" ht="15.75" x14ac:dyDescent="0.3">
      <c r="A1616" s="299"/>
      <c r="B1616" s="299"/>
      <c r="C1616" s="299"/>
      <c r="D1616" s="299"/>
      <c r="E1616" s="299"/>
      <c r="F1616" s="299"/>
      <c r="G1616" s="299"/>
      <c r="H1616" s="299"/>
      <c r="I1616" s="205" t="s">
        <v>14</v>
      </c>
      <c r="J1616" s="161">
        <f>SUM(J1601:J1615)</f>
        <v>51.489999999999995</v>
      </c>
      <c r="K1616" s="139" t="s">
        <v>112</v>
      </c>
    </row>
    <row r="1618" spans="1:12" x14ac:dyDescent="0.25">
      <c r="A1618" s="525" t="s">
        <v>764</v>
      </c>
      <c r="B1618" s="526" t="str">
        <f>'PLANILHA DE CUSTO'!D194</f>
        <v>Roda mão  em granito cinza Andorinha, 15cm,  para acabamento</v>
      </c>
      <c r="C1618" s="526"/>
      <c r="D1618" s="526"/>
      <c r="E1618" s="526"/>
      <c r="F1618" s="526"/>
      <c r="G1618" s="526"/>
      <c r="H1618" s="526"/>
      <c r="I1618" s="526"/>
      <c r="J1618" s="526"/>
      <c r="K1618" s="526"/>
      <c r="L1618" s="116" t="s">
        <v>446</v>
      </c>
    </row>
    <row r="1619" spans="1:12" x14ac:dyDescent="0.25">
      <c r="A1619" s="525"/>
      <c r="B1619" s="127" t="s">
        <v>598</v>
      </c>
      <c r="C1619" s="127" t="s">
        <v>599</v>
      </c>
      <c r="D1619" s="127" t="s">
        <v>679</v>
      </c>
      <c r="E1619" s="127" t="s">
        <v>600</v>
      </c>
      <c r="F1619" s="129" t="s">
        <v>683</v>
      </c>
      <c r="G1619" s="129" t="s">
        <v>601</v>
      </c>
      <c r="H1619" s="129"/>
      <c r="I1619" s="129"/>
      <c r="J1619" s="128" t="s">
        <v>14</v>
      </c>
      <c r="K1619" s="129" t="s">
        <v>169</v>
      </c>
    </row>
    <row r="1620" spans="1:12" x14ac:dyDescent="0.25">
      <c r="A1620" s="147" t="s">
        <v>556</v>
      </c>
      <c r="B1620" s="127">
        <v>1.57</v>
      </c>
      <c r="C1620" s="127"/>
      <c r="D1620" s="127"/>
      <c r="E1620" s="127"/>
      <c r="F1620" s="129"/>
      <c r="G1620" s="129"/>
      <c r="H1620" s="129"/>
      <c r="I1620" s="129"/>
      <c r="J1620" s="128">
        <f t="shared" ref="J1620:J1634" si="56">B1620</f>
        <v>1.57</v>
      </c>
      <c r="K1620" s="298" t="s">
        <v>112</v>
      </c>
    </row>
    <row r="1621" spans="1:12" x14ac:dyDescent="0.25">
      <c r="A1621" s="147" t="s">
        <v>633</v>
      </c>
      <c r="B1621" s="127">
        <v>0.97</v>
      </c>
      <c r="C1621" s="127"/>
      <c r="D1621" s="127"/>
      <c r="E1621" s="127"/>
      <c r="F1621" s="129"/>
      <c r="G1621" s="129"/>
      <c r="H1621" s="129"/>
      <c r="I1621" s="129"/>
      <c r="J1621" s="128">
        <f t="shared" si="56"/>
        <v>0.97</v>
      </c>
      <c r="K1621" s="298" t="s">
        <v>112</v>
      </c>
    </row>
    <row r="1622" spans="1:12" x14ac:dyDescent="0.25">
      <c r="A1622" s="284" t="s">
        <v>646</v>
      </c>
      <c r="B1622" s="127">
        <v>2.14</v>
      </c>
      <c r="C1622" s="127"/>
      <c r="D1622" s="127"/>
      <c r="E1622" s="127"/>
      <c r="F1622" s="129"/>
      <c r="G1622" s="129"/>
      <c r="H1622" s="129"/>
      <c r="I1622" s="129"/>
      <c r="J1622" s="128">
        <f t="shared" si="56"/>
        <v>2.14</v>
      </c>
      <c r="K1622" s="298" t="s">
        <v>112</v>
      </c>
    </row>
    <row r="1623" spans="1:12" x14ac:dyDescent="0.25">
      <c r="A1623" s="284" t="s">
        <v>832</v>
      </c>
      <c r="B1623" s="127">
        <v>2.14</v>
      </c>
      <c r="C1623" s="127"/>
      <c r="D1623" s="127"/>
      <c r="E1623" s="127"/>
      <c r="F1623" s="129"/>
      <c r="G1623" s="129"/>
      <c r="H1623" s="129"/>
      <c r="I1623" s="129"/>
      <c r="J1623" s="128">
        <f t="shared" si="56"/>
        <v>2.14</v>
      </c>
      <c r="K1623" s="298" t="s">
        <v>112</v>
      </c>
    </row>
    <row r="1624" spans="1:12" x14ac:dyDescent="0.25">
      <c r="A1624" s="315" t="s">
        <v>636</v>
      </c>
      <c r="B1624" s="127">
        <v>2.12</v>
      </c>
      <c r="C1624" s="127"/>
      <c r="D1624" s="127"/>
      <c r="E1624" s="127"/>
      <c r="F1624" s="129"/>
      <c r="G1624" s="129"/>
      <c r="H1624" s="129"/>
      <c r="I1624" s="129"/>
      <c r="J1624" s="128">
        <f t="shared" si="56"/>
        <v>2.12</v>
      </c>
      <c r="K1624" s="298" t="s">
        <v>112</v>
      </c>
    </row>
    <row r="1625" spans="1:12" x14ac:dyDescent="0.25">
      <c r="A1625" s="315" t="s">
        <v>604</v>
      </c>
      <c r="B1625" s="127">
        <v>2.12</v>
      </c>
      <c r="C1625" s="127"/>
      <c r="D1625" s="127"/>
      <c r="E1625" s="127"/>
      <c r="F1625" s="129"/>
      <c r="G1625" s="129"/>
      <c r="H1625" s="129"/>
      <c r="I1625" s="129"/>
      <c r="J1625" s="128">
        <f t="shared" si="56"/>
        <v>2.12</v>
      </c>
      <c r="K1625" s="298" t="s">
        <v>112</v>
      </c>
    </row>
    <row r="1626" spans="1:12" x14ac:dyDescent="0.25">
      <c r="A1626" s="162" t="s">
        <v>519</v>
      </c>
      <c r="B1626" s="127">
        <v>3.16</v>
      </c>
      <c r="C1626" s="127"/>
      <c r="D1626" s="127"/>
      <c r="E1626" s="127"/>
      <c r="F1626" s="129"/>
      <c r="G1626" s="129"/>
      <c r="H1626" s="129"/>
      <c r="I1626" s="129"/>
      <c r="J1626" s="128">
        <f t="shared" si="56"/>
        <v>3.16</v>
      </c>
      <c r="K1626" s="298" t="s">
        <v>112</v>
      </c>
    </row>
    <row r="1627" spans="1:12" x14ac:dyDescent="0.25">
      <c r="A1627" s="162" t="s">
        <v>833</v>
      </c>
      <c r="B1627" s="127">
        <v>3.11</v>
      </c>
      <c r="C1627" s="127"/>
      <c r="D1627" s="127"/>
      <c r="E1627" s="127"/>
      <c r="F1627" s="129"/>
      <c r="G1627" s="129"/>
      <c r="H1627" s="129"/>
      <c r="I1627" s="129"/>
      <c r="J1627" s="128">
        <f t="shared" si="56"/>
        <v>3.11</v>
      </c>
      <c r="K1627" s="298" t="s">
        <v>112</v>
      </c>
    </row>
    <row r="1628" spans="1:12" ht="25.5" x14ac:dyDescent="0.25">
      <c r="A1628" s="162" t="s">
        <v>829</v>
      </c>
      <c r="B1628" s="127">
        <v>0.8</v>
      </c>
      <c r="C1628" s="127"/>
      <c r="D1628" s="127"/>
      <c r="E1628" s="127"/>
      <c r="F1628" s="129"/>
      <c r="G1628" s="129"/>
      <c r="H1628" s="129"/>
      <c r="I1628" s="129"/>
      <c r="J1628" s="128">
        <f t="shared" si="56"/>
        <v>0.8</v>
      </c>
      <c r="K1628" s="298" t="s">
        <v>112</v>
      </c>
    </row>
    <row r="1629" spans="1:12" x14ac:dyDescent="0.25">
      <c r="A1629" s="162" t="s">
        <v>640</v>
      </c>
      <c r="B1629" s="127">
        <v>0.6</v>
      </c>
      <c r="C1629" s="127"/>
      <c r="D1629" s="127"/>
      <c r="E1629" s="127"/>
      <c r="F1629" s="129"/>
      <c r="G1629" s="129"/>
      <c r="H1629" s="129"/>
      <c r="I1629" s="129"/>
      <c r="J1629" s="128">
        <f t="shared" si="56"/>
        <v>0.6</v>
      </c>
      <c r="K1629" s="298" t="s">
        <v>112</v>
      </c>
    </row>
    <row r="1630" spans="1:12" x14ac:dyDescent="0.25">
      <c r="A1630" s="162" t="s">
        <v>667</v>
      </c>
      <c r="B1630" s="127">
        <f>2.71+0.91+4.65+2.22</f>
        <v>10.49</v>
      </c>
      <c r="C1630" s="127"/>
      <c r="D1630" s="127"/>
      <c r="E1630" s="127"/>
      <c r="F1630" s="129"/>
      <c r="G1630" s="129"/>
      <c r="H1630" s="129"/>
      <c r="I1630" s="129"/>
      <c r="J1630" s="128">
        <f t="shared" si="56"/>
        <v>10.49</v>
      </c>
      <c r="K1630" s="298" t="s">
        <v>112</v>
      </c>
    </row>
    <row r="1631" spans="1:12" x14ac:dyDescent="0.25">
      <c r="A1631" s="162" t="s">
        <v>534</v>
      </c>
      <c r="B1631" s="127">
        <v>6.5</v>
      </c>
      <c r="C1631" s="127"/>
      <c r="D1631" s="127"/>
      <c r="E1631" s="127"/>
      <c r="F1631" s="129"/>
      <c r="G1631" s="129"/>
      <c r="H1631" s="129"/>
      <c r="I1631" s="129"/>
      <c r="J1631" s="128">
        <f t="shared" si="56"/>
        <v>6.5</v>
      </c>
      <c r="K1631" s="298" t="s">
        <v>112</v>
      </c>
    </row>
    <row r="1632" spans="1:12" x14ac:dyDescent="0.25">
      <c r="A1632" s="318" t="s">
        <v>593</v>
      </c>
      <c r="B1632" s="127">
        <v>2.2599999999999998</v>
      </c>
      <c r="C1632" s="127"/>
      <c r="D1632" s="127"/>
      <c r="E1632" s="127"/>
      <c r="F1632" s="129"/>
      <c r="G1632" s="129"/>
      <c r="H1632" s="129"/>
      <c r="I1632" s="129"/>
      <c r="J1632" s="128">
        <f t="shared" si="56"/>
        <v>2.2599999999999998</v>
      </c>
      <c r="K1632" s="298" t="s">
        <v>112</v>
      </c>
    </row>
    <row r="1633" spans="1:12" x14ac:dyDescent="0.25">
      <c r="A1633" s="318" t="s">
        <v>561</v>
      </c>
      <c r="B1633" s="127">
        <v>2.04</v>
      </c>
      <c r="C1633" s="127"/>
      <c r="D1633" s="127"/>
      <c r="E1633" s="127"/>
      <c r="F1633" s="129"/>
      <c r="G1633" s="129"/>
      <c r="H1633" s="129"/>
      <c r="I1633" s="129"/>
      <c r="J1633" s="128">
        <f t="shared" si="56"/>
        <v>2.04</v>
      </c>
      <c r="K1633" s="298" t="s">
        <v>112</v>
      </c>
    </row>
    <row r="1634" spans="1:12" x14ac:dyDescent="0.25">
      <c r="A1634" s="318" t="s">
        <v>536</v>
      </c>
      <c r="B1634" s="127">
        <v>1.55</v>
      </c>
      <c r="C1634" s="127"/>
      <c r="D1634" s="127"/>
      <c r="E1634" s="127"/>
      <c r="F1634" s="129"/>
      <c r="G1634" s="129"/>
      <c r="H1634" s="129"/>
      <c r="I1634" s="129"/>
      <c r="J1634" s="128">
        <f t="shared" si="56"/>
        <v>1.55</v>
      </c>
      <c r="K1634" s="298" t="s">
        <v>112</v>
      </c>
    </row>
    <row r="1635" spans="1:12" ht="15.75" x14ac:dyDescent="0.3">
      <c r="A1635" s="299"/>
      <c r="B1635" s="299"/>
      <c r="C1635" s="299"/>
      <c r="D1635" s="299"/>
      <c r="E1635" s="299"/>
      <c r="F1635" s="299"/>
      <c r="G1635" s="299"/>
      <c r="H1635" s="299"/>
      <c r="I1635" s="205" t="s">
        <v>14</v>
      </c>
      <c r="J1635" s="161">
        <f>SUM(J1620:J1634)</f>
        <v>41.57</v>
      </c>
      <c r="K1635" s="139" t="s">
        <v>112</v>
      </c>
    </row>
    <row r="1636" spans="1:12" ht="15.75" x14ac:dyDescent="0.3">
      <c r="A1636" s="319"/>
      <c r="B1636" s="319"/>
      <c r="C1636" s="319"/>
      <c r="D1636" s="319"/>
      <c r="E1636" s="319"/>
      <c r="F1636" s="319"/>
      <c r="G1636" s="319"/>
      <c r="H1636" s="319"/>
      <c r="I1636" s="319"/>
      <c r="J1636" s="211"/>
      <c r="K1636" s="212"/>
    </row>
    <row r="1637" spans="1:12" x14ac:dyDescent="0.25">
      <c r="A1637" s="525" t="s">
        <v>764</v>
      </c>
      <c r="B1637" s="526" t="str">
        <f>'PLANILHA DE CUSTO'!D195</f>
        <v>Prateleira em granito cinza andorinha, esp= 2cm</v>
      </c>
      <c r="C1637" s="526"/>
      <c r="D1637" s="526"/>
      <c r="E1637" s="526"/>
      <c r="F1637" s="526"/>
      <c r="G1637" s="526"/>
      <c r="H1637" s="526"/>
      <c r="I1637" s="526"/>
      <c r="J1637" s="526"/>
      <c r="K1637" s="526"/>
      <c r="L1637" s="116" t="s">
        <v>446</v>
      </c>
    </row>
    <row r="1638" spans="1:12" x14ac:dyDescent="0.25">
      <c r="A1638" s="525"/>
      <c r="B1638" s="127" t="s">
        <v>598</v>
      </c>
      <c r="C1638" s="127" t="s">
        <v>622</v>
      </c>
      <c r="D1638" s="127" t="s">
        <v>679</v>
      </c>
      <c r="E1638" s="127" t="s">
        <v>600</v>
      </c>
      <c r="F1638" s="129" t="s">
        <v>683</v>
      </c>
      <c r="G1638" s="129" t="s">
        <v>601</v>
      </c>
      <c r="H1638" s="129"/>
      <c r="I1638" s="129"/>
      <c r="J1638" s="128" t="s">
        <v>14</v>
      </c>
      <c r="K1638" s="129" t="s">
        <v>169</v>
      </c>
    </row>
    <row r="1639" spans="1:12" x14ac:dyDescent="0.25">
      <c r="A1639" s="147" t="s">
        <v>665</v>
      </c>
      <c r="B1639" s="127">
        <v>2.5</v>
      </c>
      <c r="C1639" s="127">
        <v>0.4</v>
      </c>
      <c r="D1639" s="127"/>
      <c r="E1639" s="127">
        <v>4</v>
      </c>
      <c r="F1639" s="129"/>
      <c r="G1639" s="320">
        <f>B1639*C1639*E1639</f>
        <v>4</v>
      </c>
      <c r="H1639" s="129"/>
      <c r="I1639" s="129"/>
      <c r="J1639" s="128">
        <f>G1639</f>
        <v>4</v>
      </c>
      <c r="K1639" s="298" t="s">
        <v>24</v>
      </c>
    </row>
    <row r="1640" spans="1:12" x14ac:dyDescent="0.25">
      <c r="A1640" s="127" t="s">
        <v>666</v>
      </c>
      <c r="B1640" s="127">
        <v>2</v>
      </c>
      <c r="C1640" s="127">
        <v>0.4</v>
      </c>
      <c r="D1640" s="127"/>
      <c r="E1640" s="127">
        <v>2</v>
      </c>
      <c r="F1640" s="129"/>
      <c r="G1640" s="320">
        <f>B1640*C1640</f>
        <v>0.8</v>
      </c>
      <c r="H1640" s="129"/>
      <c r="I1640" s="129"/>
      <c r="J1640" s="128">
        <f>G1640*E1640</f>
        <v>1.6</v>
      </c>
      <c r="K1640" s="298" t="s">
        <v>24</v>
      </c>
    </row>
    <row r="1641" spans="1:12" x14ac:dyDescent="0.25">
      <c r="A1641" s="534" t="s">
        <v>731</v>
      </c>
      <c r="B1641" s="127">
        <v>5.04</v>
      </c>
      <c r="C1641" s="127">
        <v>0.6</v>
      </c>
      <c r="D1641" s="127"/>
      <c r="E1641" s="127">
        <v>5</v>
      </c>
      <c r="F1641" s="129"/>
      <c r="G1641" s="320">
        <f>B1641*C1641</f>
        <v>3.024</v>
      </c>
      <c r="H1641" s="129"/>
      <c r="I1641" s="129"/>
      <c r="J1641" s="128">
        <f>G1641*E1641</f>
        <v>15.120000000000001</v>
      </c>
      <c r="K1641" s="298" t="s">
        <v>24</v>
      </c>
    </row>
    <row r="1642" spans="1:12" x14ac:dyDescent="0.25">
      <c r="A1642" s="534"/>
      <c r="B1642" s="127">
        <v>1.94</v>
      </c>
      <c r="C1642" s="127">
        <v>0.6</v>
      </c>
      <c r="D1642" s="127"/>
      <c r="E1642" s="127">
        <v>5</v>
      </c>
      <c r="F1642" s="129"/>
      <c r="G1642" s="320">
        <f>B1642*C1642</f>
        <v>1.1639999999999999</v>
      </c>
      <c r="H1642" s="129"/>
      <c r="I1642" s="129"/>
      <c r="J1642" s="128">
        <f>G1642*E1642</f>
        <v>5.8199999999999994</v>
      </c>
      <c r="K1642" s="298" t="s">
        <v>24</v>
      </c>
    </row>
    <row r="1643" spans="1:12" ht="15.75" x14ac:dyDescent="0.3">
      <c r="A1643" s="299"/>
      <c r="B1643" s="299"/>
      <c r="C1643" s="299"/>
      <c r="D1643" s="299"/>
      <c r="E1643" s="299"/>
      <c r="F1643" s="299"/>
      <c r="G1643" s="299"/>
      <c r="H1643" s="299"/>
      <c r="I1643" s="205" t="s">
        <v>14</v>
      </c>
      <c r="J1643" s="161">
        <f>SUM(J1639:J1642)</f>
        <v>26.54</v>
      </c>
      <c r="K1643" s="139" t="s">
        <v>24</v>
      </c>
    </row>
    <row r="1644" spans="1:12" ht="15.75" x14ac:dyDescent="0.3">
      <c r="A1644" s="319"/>
      <c r="B1644" s="319"/>
      <c r="C1644" s="319"/>
      <c r="D1644" s="319"/>
      <c r="E1644" s="319"/>
      <c r="F1644" s="319"/>
      <c r="G1644" s="319"/>
      <c r="H1644" s="319"/>
      <c r="I1644" s="319"/>
      <c r="J1644" s="212"/>
      <c r="K1644" s="212"/>
    </row>
    <row r="1645" spans="1:12" x14ac:dyDescent="0.25">
      <c r="A1645" s="525" t="s">
        <v>764</v>
      </c>
      <c r="B1645" s="526" t="str">
        <f>'PLANILHA DE CUSTO'!D196</f>
        <v>Soleira em granito cinza andorinha, l = 15 cm, e = 2 cm</v>
      </c>
      <c r="C1645" s="526"/>
      <c r="D1645" s="526"/>
      <c r="E1645" s="526"/>
      <c r="F1645" s="526"/>
      <c r="G1645" s="526"/>
      <c r="H1645" s="526"/>
      <c r="I1645" s="526"/>
      <c r="J1645" s="526"/>
      <c r="K1645" s="526"/>
      <c r="L1645" s="116" t="s">
        <v>446</v>
      </c>
    </row>
    <row r="1646" spans="1:12" x14ac:dyDescent="0.25">
      <c r="A1646" s="525"/>
      <c r="B1646" s="127" t="s">
        <v>598</v>
      </c>
      <c r="C1646" s="127" t="s">
        <v>622</v>
      </c>
      <c r="D1646" s="127" t="s">
        <v>679</v>
      </c>
      <c r="E1646" s="127" t="s">
        <v>600</v>
      </c>
      <c r="F1646" s="129" t="s">
        <v>683</v>
      </c>
      <c r="G1646" s="129" t="s">
        <v>601</v>
      </c>
      <c r="H1646" s="129"/>
      <c r="I1646" s="129"/>
      <c r="J1646" s="128" t="s">
        <v>14</v>
      </c>
      <c r="K1646" s="129" t="s">
        <v>169</v>
      </c>
    </row>
    <row r="1647" spans="1:12" x14ac:dyDescent="0.25">
      <c r="A1647" s="147" t="s">
        <v>556</v>
      </c>
      <c r="B1647" s="127">
        <v>0.8</v>
      </c>
      <c r="C1647" s="127"/>
      <c r="D1647" s="127"/>
      <c r="E1647" s="127"/>
      <c r="F1647" s="129"/>
      <c r="G1647" s="320"/>
      <c r="H1647" s="129"/>
      <c r="I1647" s="129"/>
      <c r="J1647" s="128">
        <f t="shared" ref="J1647:J1656" si="57">B1647</f>
        <v>0.8</v>
      </c>
      <c r="K1647" s="298" t="s">
        <v>112</v>
      </c>
    </row>
    <row r="1648" spans="1:12" x14ac:dyDescent="0.25">
      <c r="A1648" s="147" t="s">
        <v>633</v>
      </c>
      <c r="B1648" s="127">
        <v>0.9</v>
      </c>
      <c r="C1648" s="127"/>
      <c r="D1648" s="127"/>
      <c r="E1648" s="127"/>
      <c r="F1648" s="129"/>
      <c r="G1648" s="320"/>
      <c r="H1648" s="129"/>
      <c r="I1648" s="129"/>
      <c r="J1648" s="128">
        <f t="shared" si="57"/>
        <v>0.9</v>
      </c>
      <c r="K1648" s="298" t="s">
        <v>112</v>
      </c>
    </row>
    <row r="1649" spans="1:12" ht="25.5" x14ac:dyDescent="0.25">
      <c r="A1649" s="147" t="s">
        <v>834</v>
      </c>
      <c r="B1649" s="127">
        <v>0.8</v>
      </c>
      <c r="C1649" s="127"/>
      <c r="D1649" s="127"/>
      <c r="E1649" s="127"/>
      <c r="F1649" s="129"/>
      <c r="G1649" s="320"/>
      <c r="H1649" s="129"/>
      <c r="I1649" s="129"/>
      <c r="J1649" s="128">
        <f t="shared" si="57"/>
        <v>0.8</v>
      </c>
      <c r="K1649" s="298" t="s">
        <v>112</v>
      </c>
    </row>
    <row r="1650" spans="1:12" ht="20.100000000000001" customHeight="1" x14ac:dyDescent="0.25">
      <c r="A1650" s="147" t="s">
        <v>667</v>
      </c>
      <c r="B1650" s="127">
        <f>0.8+1.2+0.8</f>
        <v>2.8</v>
      </c>
      <c r="C1650" s="127"/>
      <c r="D1650" s="127"/>
      <c r="E1650" s="127"/>
      <c r="F1650" s="129"/>
      <c r="G1650" s="320"/>
      <c r="H1650" s="129"/>
      <c r="I1650" s="129"/>
      <c r="J1650" s="128">
        <f t="shared" si="57"/>
        <v>2.8</v>
      </c>
      <c r="K1650" s="298" t="s">
        <v>112</v>
      </c>
    </row>
    <row r="1651" spans="1:12" ht="20.100000000000001" customHeight="1" x14ac:dyDescent="0.25">
      <c r="A1651" s="147" t="s">
        <v>534</v>
      </c>
      <c r="B1651" s="127">
        <v>0.86</v>
      </c>
      <c r="C1651" s="127"/>
      <c r="D1651" s="127"/>
      <c r="E1651" s="127"/>
      <c r="F1651" s="129"/>
      <c r="G1651" s="320"/>
      <c r="H1651" s="129"/>
      <c r="I1651" s="129"/>
      <c r="J1651" s="128">
        <f t="shared" si="57"/>
        <v>0.86</v>
      </c>
      <c r="K1651" s="298" t="s">
        <v>112</v>
      </c>
    </row>
    <row r="1652" spans="1:12" ht="20.100000000000001" customHeight="1" x14ac:dyDescent="0.25">
      <c r="A1652" s="147" t="s">
        <v>731</v>
      </c>
      <c r="B1652" s="127">
        <v>0.86</v>
      </c>
      <c r="C1652" s="127"/>
      <c r="D1652" s="127"/>
      <c r="E1652" s="127"/>
      <c r="F1652" s="129"/>
      <c r="G1652" s="320"/>
      <c r="H1652" s="129"/>
      <c r="I1652" s="129"/>
      <c r="J1652" s="128">
        <f t="shared" si="57"/>
        <v>0.86</v>
      </c>
      <c r="K1652" s="298" t="s">
        <v>112</v>
      </c>
    </row>
    <row r="1653" spans="1:12" x14ac:dyDescent="0.25">
      <c r="A1653" s="147" t="s">
        <v>593</v>
      </c>
      <c r="B1653" s="127">
        <f>1.26+2.2</f>
        <v>3.46</v>
      </c>
      <c r="C1653" s="127"/>
      <c r="D1653" s="127"/>
      <c r="E1653" s="127"/>
      <c r="F1653" s="129"/>
      <c r="G1653" s="320"/>
      <c r="H1653" s="129"/>
      <c r="I1653" s="129"/>
      <c r="J1653" s="128">
        <f t="shared" si="57"/>
        <v>3.46</v>
      </c>
      <c r="K1653" s="298" t="s">
        <v>112</v>
      </c>
    </row>
    <row r="1654" spans="1:12" x14ac:dyDescent="0.25">
      <c r="A1654" s="147" t="s">
        <v>561</v>
      </c>
      <c r="B1654" s="127">
        <v>0.86</v>
      </c>
      <c r="C1654" s="127"/>
      <c r="D1654" s="127"/>
      <c r="E1654" s="127"/>
      <c r="F1654" s="129"/>
      <c r="G1654" s="320"/>
      <c r="H1654" s="129"/>
      <c r="I1654" s="129"/>
      <c r="J1654" s="128">
        <f t="shared" si="57"/>
        <v>0.86</v>
      </c>
      <c r="K1654" s="298" t="s">
        <v>112</v>
      </c>
    </row>
    <row r="1655" spans="1:12" x14ac:dyDescent="0.25">
      <c r="A1655" s="147" t="s">
        <v>536</v>
      </c>
      <c r="B1655" s="127">
        <v>0.86</v>
      </c>
      <c r="C1655" s="127"/>
      <c r="D1655" s="127"/>
      <c r="E1655" s="127"/>
      <c r="F1655" s="129"/>
      <c r="G1655" s="320"/>
      <c r="H1655" s="129"/>
      <c r="I1655" s="129"/>
      <c r="J1655" s="128">
        <f t="shared" si="57"/>
        <v>0.86</v>
      </c>
      <c r="K1655" s="298" t="s">
        <v>112</v>
      </c>
    </row>
    <row r="1656" spans="1:12" x14ac:dyDescent="0.25">
      <c r="A1656" s="147" t="s">
        <v>640</v>
      </c>
      <c r="B1656" s="127">
        <v>0.8</v>
      </c>
      <c r="C1656" s="127"/>
      <c r="D1656" s="127"/>
      <c r="E1656" s="127"/>
      <c r="F1656" s="129"/>
      <c r="G1656" s="320"/>
      <c r="H1656" s="129"/>
      <c r="I1656" s="129"/>
      <c r="J1656" s="128">
        <f t="shared" si="57"/>
        <v>0.8</v>
      </c>
      <c r="K1656" s="298" t="s">
        <v>112</v>
      </c>
    </row>
    <row r="1657" spans="1:12" ht="15.75" x14ac:dyDescent="0.3">
      <c r="A1657" s="299"/>
      <c r="B1657" s="299"/>
      <c r="C1657" s="299"/>
      <c r="D1657" s="299"/>
      <c r="E1657" s="299"/>
      <c r="F1657" s="299"/>
      <c r="G1657" s="299"/>
      <c r="H1657" s="299"/>
      <c r="I1657" s="205" t="s">
        <v>14</v>
      </c>
      <c r="J1657" s="161">
        <f>SUM(J1647:J1656)</f>
        <v>13</v>
      </c>
      <c r="K1657" s="139" t="s">
        <v>112</v>
      </c>
      <c r="L1657" s="116">
        <f>8*4</f>
        <v>32</v>
      </c>
    </row>
    <row r="1658" spans="1:12" ht="15.75" x14ac:dyDescent="0.3">
      <c r="A1658" s="319"/>
      <c r="B1658" s="319"/>
      <c r="C1658" s="319"/>
      <c r="D1658" s="319"/>
      <c r="E1658" s="319"/>
      <c r="F1658" s="319"/>
      <c r="G1658" s="319"/>
      <c r="H1658" s="319"/>
      <c r="I1658" s="319"/>
      <c r="J1658" s="212"/>
      <c r="K1658" s="212"/>
    </row>
    <row r="1659" spans="1:12" ht="15.75" x14ac:dyDescent="0.3">
      <c r="A1659" s="319"/>
      <c r="B1659" s="319"/>
      <c r="C1659" s="319"/>
      <c r="D1659" s="319"/>
      <c r="E1659" s="319"/>
      <c r="F1659" s="319"/>
      <c r="G1659" s="319"/>
      <c r="H1659" s="319"/>
      <c r="I1659" s="319"/>
      <c r="J1659" s="212"/>
      <c r="K1659" s="212"/>
    </row>
    <row r="1660" spans="1:12" x14ac:dyDescent="0.25">
      <c r="A1660" s="525" t="s">
        <v>764</v>
      </c>
      <c r="B1660" s="526" t="str">
        <f>'PLANILHA DE CUSTO'!D197</f>
        <v>Rodopia em granito cinza andorinha, h = 10 cm, e= 2cm, aplicado com argamassa industrializada ac-i, com acabamento aboleado</v>
      </c>
      <c r="C1660" s="526"/>
      <c r="D1660" s="526"/>
      <c r="E1660" s="526"/>
      <c r="F1660" s="526"/>
      <c r="G1660" s="526"/>
      <c r="H1660" s="526"/>
      <c r="I1660" s="526"/>
      <c r="J1660" s="526"/>
      <c r="K1660" s="526"/>
    </row>
    <row r="1661" spans="1:12" x14ac:dyDescent="0.25">
      <c r="A1661" s="525"/>
      <c r="B1661" s="127" t="s">
        <v>598</v>
      </c>
      <c r="C1661" s="127" t="s">
        <v>622</v>
      </c>
      <c r="D1661" s="127" t="s">
        <v>679</v>
      </c>
      <c r="E1661" s="127" t="s">
        <v>600</v>
      </c>
      <c r="F1661" s="129" t="s">
        <v>683</v>
      </c>
      <c r="G1661" s="129" t="s">
        <v>601</v>
      </c>
      <c r="H1661" s="129"/>
      <c r="I1661" s="129"/>
      <c r="J1661" s="128" t="s">
        <v>14</v>
      </c>
      <c r="K1661" s="129" t="s">
        <v>169</v>
      </c>
    </row>
    <row r="1662" spans="1:12" x14ac:dyDescent="0.25">
      <c r="A1662" s="284" t="s">
        <v>536</v>
      </c>
      <c r="B1662" s="127">
        <v>4.5199999999999996</v>
      </c>
      <c r="C1662" s="127"/>
      <c r="D1662" s="127"/>
      <c r="E1662" s="127"/>
      <c r="F1662" s="129"/>
      <c r="G1662" s="129"/>
      <c r="H1662" s="129"/>
      <c r="I1662" s="129"/>
      <c r="J1662" s="128">
        <f>B1662</f>
        <v>4.5199999999999996</v>
      </c>
      <c r="K1662" s="129" t="s">
        <v>112</v>
      </c>
    </row>
    <row r="1663" spans="1:12" x14ac:dyDescent="0.25">
      <c r="A1663" s="284" t="s">
        <v>561</v>
      </c>
      <c r="B1663" s="127">
        <v>3.92</v>
      </c>
      <c r="C1663" s="127"/>
      <c r="D1663" s="127"/>
      <c r="E1663" s="127"/>
      <c r="F1663" s="129"/>
      <c r="G1663" s="129"/>
      <c r="H1663" s="129"/>
      <c r="I1663" s="129"/>
      <c r="J1663" s="128">
        <f>B1663</f>
        <v>3.92</v>
      </c>
      <c r="K1663" s="129" t="s">
        <v>112</v>
      </c>
    </row>
    <row r="1664" spans="1:12" x14ac:dyDescent="0.25">
      <c r="A1664" s="284" t="s">
        <v>534</v>
      </c>
      <c r="B1664" s="127">
        <v>6.51</v>
      </c>
      <c r="C1664" s="127"/>
      <c r="D1664" s="127"/>
      <c r="E1664" s="127"/>
      <c r="F1664" s="129"/>
      <c r="G1664" s="129"/>
      <c r="H1664" s="129"/>
      <c r="I1664" s="129"/>
      <c r="J1664" s="128">
        <f>B1664</f>
        <v>6.51</v>
      </c>
      <c r="K1664" s="129" t="s">
        <v>112</v>
      </c>
    </row>
    <row r="1665" spans="1:11" x14ac:dyDescent="0.25">
      <c r="A1665" s="147" t="s">
        <v>667</v>
      </c>
      <c r="B1665" s="127">
        <f>7.01+12.21</f>
        <v>19.22</v>
      </c>
      <c r="C1665" s="127"/>
      <c r="D1665" s="127"/>
      <c r="E1665" s="127"/>
      <c r="F1665" s="129"/>
      <c r="G1665" s="320"/>
      <c r="H1665" s="129"/>
      <c r="I1665" s="129"/>
      <c r="J1665" s="128">
        <f>B1665+C1665+D1665</f>
        <v>19.22</v>
      </c>
      <c r="K1665" s="129" t="s">
        <v>112</v>
      </c>
    </row>
    <row r="1666" spans="1:11" ht="15.75" x14ac:dyDescent="0.3">
      <c r="A1666" s="299"/>
      <c r="B1666" s="299"/>
      <c r="C1666" s="299"/>
      <c r="D1666" s="299"/>
      <c r="E1666" s="299"/>
      <c r="F1666" s="299"/>
      <c r="G1666" s="299"/>
      <c r="H1666" s="299"/>
      <c r="I1666" s="205" t="s">
        <v>14</v>
      </c>
      <c r="J1666" s="161">
        <f>SUM(J1662:J1665)</f>
        <v>34.17</v>
      </c>
      <c r="K1666" s="139" t="s">
        <v>112</v>
      </c>
    </row>
    <row r="1667" spans="1:11" ht="15.75" x14ac:dyDescent="0.3">
      <c r="A1667" s="319"/>
      <c r="B1667" s="319"/>
      <c r="C1667" s="319"/>
      <c r="D1667" s="319"/>
      <c r="E1667" s="319"/>
      <c r="F1667" s="319"/>
      <c r="G1667" s="319"/>
      <c r="H1667" s="319"/>
      <c r="I1667" s="319"/>
      <c r="J1667" s="212"/>
      <c r="K1667" s="212"/>
    </row>
    <row r="1668" spans="1:11" x14ac:dyDescent="0.25">
      <c r="A1668" s="525" t="s">
        <v>764</v>
      </c>
      <c r="B1668" s="526" t="str">
        <f>'PLANILHA DE CUSTO'!D198</f>
        <v>Revestimento com placa MDF 6mm revestido com chapa em fórmica Almond ref.: L112 ou similar - Rev 01</v>
      </c>
      <c r="C1668" s="526"/>
      <c r="D1668" s="526"/>
      <c r="E1668" s="526"/>
      <c r="F1668" s="526"/>
      <c r="G1668" s="526"/>
      <c r="H1668" s="526"/>
      <c r="I1668" s="526"/>
      <c r="J1668" s="526"/>
      <c r="K1668" s="526"/>
    </row>
    <row r="1669" spans="1:11" x14ac:dyDescent="0.25">
      <c r="A1669" s="525"/>
      <c r="B1669" s="127" t="s">
        <v>598</v>
      </c>
      <c r="C1669" s="127" t="s">
        <v>599</v>
      </c>
      <c r="D1669" s="127" t="s">
        <v>679</v>
      </c>
      <c r="E1669" s="127" t="s">
        <v>600</v>
      </c>
      <c r="F1669" s="129" t="s">
        <v>683</v>
      </c>
      <c r="G1669" s="129" t="s">
        <v>601</v>
      </c>
      <c r="H1669" s="129"/>
      <c r="I1669" s="129"/>
      <c r="J1669" s="128" t="s">
        <v>14</v>
      </c>
      <c r="K1669" s="129" t="s">
        <v>169</v>
      </c>
    </row>
    <row r="1670" spans="1:11" x14ac:dyDescent="0.25">
      <c r="A1670" s="147" t="s">
        <v>667</v>
      </c>
      <c r="B1670" s="127">
        <f>10+2.29+2.16+2.18+2.74</f>
        <v>19.369999999999997</v>
      </c>
      <c r="C1670" s="127">
        <v>0.85</v>
      </c>
      <c r="D1670" s="127"/>
      <c r="E1670" s="127"/>
      <c r="F1670" s="129"/>
      <c r="G1670" s="320">
        <f>B1670*C1670</f>
        <v>16.464499999999997</v>
      </c>
      <c r="H1670" s="129"/>
      <c r="I1670" s="129"/>
      <c r="J1670" s="128">
        <f>G1670</f>
        <v>16.464499999999997</v>
      </c>
      <c r="K1670" s="298" t="s">
        <v>24</v>
      </c>
    </row>
    <row r="1671" spans="1:11" x14ac:dyDescent="0.25">
      <c r="A1671" s="147" t="s">
        <v>534</v>
      </c>
      <c r="B1671" s="127">
        <f>0.6+2.17+3.21+0.54</f>
        <v>6.5200000000000005</v>
      </c>
      <c r="C1671" s="127">
        <v>0.75</v>
      </c>
      <c r="D1671" s="127"/>
      <c r="E1671" s="127"/>
      <c r="F1671" s="129"/>
      <c r="G1671" s="320">
        <f>B1671*C1671</f>
        <v>4.8900000000000006</v>
      </c>
      <c r="H1671" s="129"/>
      <c r="I1671" s="129"/>
      <c r="J1671" s="128">
        <f>G1671</f>
        <v>4.8900000000000006</v>
      </c>
      <c r="K1671" s="298" t="s">
        <v>24</v>
      </c>
    </row>
    <row r="1672" spans="1:11" x14ac:dyDescent="0.25">
      <c r="A1672" s="147" t="s">
        <v>561</v>
      </c>
      <c r="B1672" s="127">
        <f>2.25+0.41</f>
        <v>2.66</v>
      </c>
      <c r="C1672" s="127">
        <v>0.85</v>
      </c>
      <c r="D1672" s="127"/>
      <c r="E1672" s="127"/>
      <c r="F1672" s="129"/>
      <c r="G1672" s="320">
        <f>B1672*C1672</f>
        <v>2.2610000000000001</v>
      </c>
      <c r="H1672" s="129"/>
      <c r="I1672" s="129"/>
      <c r="J1672" s="128">
        <f>G1672</f>
        <v>2.2610000000000001</v>
      </c>
      <c r="K1672" s="298" t="s">
        <v>24</v>
      </c>
    </row>
    <row r="1673" spans="1:11" x14ac:dyDescent="0.25">
      <c r="A1673" s="147" t="s">
        <v>536</v>
      </c>
      <c r="B1673" s="127">
        <f>1.55+1.8+0.7</f>
        <v>4.05</v>
      </c>
      <c r="C1673" s="127">
        <v>0.75</v>
      </c>
      <c r="D1673" s="127"/>
      <c r="E1673" s="127"/>
      <c r="F1673" s="129"/>
      <c r="G1673" s="320">
        <f>B1673*C1673</f>
        <v>3.0374999999999996</v>
      </c>
      <c r="H1673" s="129"/>
      <c r="I1673" s="129"/>
      <c r="J1673" s="128">
        <f>G1673</f>
        <v>3.0374999999999996</v>
      </c>
      <c r="K1673" s="298" t="s">
        <v>24</v>
      </c>
    </row>
    <row r="1674" spans="1:11" ht="15.75" x14ac:dyDescent="0.3">
      <c r="A1674" s="299"/>
      <c r="B1674" s="299"/>
      <c r="C1674" s="299"/>
      <c r="D1674" s="299"/>
      <c r="E1674" s="299"/>
      <c r="F1674" s="299"/>
      <c r="G1674" s="299"/>
      <c r="H1674" s="299"/>
      <c r="I1674" s="205" t="s">
        <v>14</v>
      </c>
      <c r="J1674" s="161">
        <f>SUM(J1670:J1673)</f>
        <v>26.652999999999999</v>
      </c>
      <c r="K1674" s="139" t="s">
        <v>24</v>
      </c>
    </row>
    <row r="1675" spans="1:11" ht="15.75" x14ac:dyDescent="0.3">
      <c r="A1675" s="319"/>
      <c r="B1675" s="319"/>
      <c r="C1675" s="319"/>
      <c r="D1675" s="319"/>
      <c r="E1675" s="319"/>
      <c r="F1675" s="319"/>
      <c r="G1675" s="319"/>
      <c r="H1675" s="319"/>
      <c r="I1675" s="319"/>
      <c r="J1675" s="212"/>
      <c r="K1675" s="212"/>
    </row>
    <row r="1676" spans="1:11" x14ac:dyDescent="0.25">
      <c r="A1676" s="525" t="s">
        <v>764</v>
      </c>
      <c r="B1676" s="526" t="str">
        <f>'PLANILHA DE CUSTO'!D200</f>
        <v>Corrimão em aço inox, escovado, d=1 1/2"</v>
      </c>
      <c r="C1676" s="526"/>
      <c r="D1676" s="526"/>
      <c r="E1676" s="526"/>
      <c r="F1676" s="526"/>
      <c r="G1676" s="526"/>
      <c r="H1676" s="526"/>
      <c r="I1676" s="526"/>
      <c r="J1676" s="526"/>
      <c r="K1676" s="526"/>
    </row>
    <row r="1677" spans="1:11" ht="20.100000000000001" customHeight="1" x14ac:dyDescent="0.25">
      <c r="A1677" s="525"/>
      <c r="B1677" s="127" t="s">
        <v>598</v>
      </c>
      <c r="C1677" s="127" t="s">
        <v>622</v>
      </c>
      <c r="D1677" s="127" t="s">
        <v>679</v>
      </c>
      <c r="E1677" s="127" t="s">
        <v>600</v>
      </c>
      <c r="F1677" s="129" t="s">
        <v>683</v>
      </c>
      <c r="G1677" s="129" t="s">
        <v>601</v>
      </c>
      <c r="H1677" s="129"/>
      <c r="I1677" s="129"/>
      <c r="J1677" s="128" t="s">
        <v>14</v>
      </c>
      <c r="K1677" s="129" t="s">
        <v>169</v>
      </c>
    </row>
    <row r="1678" spans="1:11" x14ac:dyDescent="0.25">
      <c r="A1678" s="147" t="s">
        <v>835</v>
      </c>
      <c r="B1678" s="127">
        <v>6.87</v>
      </c>
      <c r="C1678" s="127"/>
      <c r="D1678" s="127"/>
      <c r="E1678" s="127"/>
      <c r="F1678" s="129"/>
      <c r="G1678" s="320"/>
      <c r="H1678" s="129"/>
      <c r="I1678" s="129"/>
      <c r="J1678" s="128">
        <f>B1678</f>
        <v>6.87</v>
      </c>
      <c r="K1678" s="298" t="s">
        <v>112</v>
      </c>
    </row>
    <row r="1679" spans="1:11" ht="15.75" x14ac:dyDescent="0.3">
      <c r="A1679" s="299"/>
      <c r="B1679" s="299"/>
      <c r="C1679" s="299"/>
      <c r="D1679" s="299"/>
      <c r="E1679" s="299"/>
      <c r="F1679" s="299"/>
      <c r="G1679" s="299"/>
      <c r="H1679" s="299"/>
      <c r="I1679" s="205" t="s">
        <v>14</v>
      </c>
      <c r="J1679" s="161">
        <f>SUM(J1678:J1678)</f>
        <v>6.87</v>
      </c>
      <c r="K1679" s="139" t="s">
        <v>112</v>
      </c>
    </row>
    <row r="1680" spans="1:11" ht="15.75" x14ac:dyDescent="0.3">
      <c r="A1680" s="529"/>
      <c r="B1680" s="529"/>
      <c r="C1680" s="529"/>
      <c r="D1680" s="529"/>
      <c r="E1680" s="529"/>
      <c r="F1680" s="529"/>
      <c r="G1680" s="529"/>
      <c r="H1680" s="529"/>
      <c r="I1680" s="529"/>
      <c r="J1680" s="529"/>
      <c r="K1680" s="529"/>
    </row>
    <row r="1681" spans="1:11" x14ac:dyDescent="0.25">
      <c r="A1681" s="525" t="s">
        <v>764</v>
      </c>
      <c r="B1681" s="526" t="str">
        <f>'PLANILHA DE CUSTO'!D201</f>
        <v>Guarda-corpo em tubo de aço galvanizado ø 4" fixado nas extremidades - Rev 02</v>
      </c>
      <c r="C1681" s="526"/>
      <c r="D1681" s="526"/>
      <c r="E1681" s="526"/>
      <c r="F1681" s="526"/>
      <c r="G1681" s="526"/>
      <c r="H1681" s="526"/>
      <c r="I1681" s="526"/>
      <c r="J1681" s="526"/>
      <c r="K1681" s="526"/>
    </row>
    <row r="1682" spans="1:11" x14ac:dyDescent="0.25">
      <c r="A1682" s="525"/>
      <c r="B1682" s="127" t="s">
        <v>598</v>
      </c>
      <c r="C1682" s="127" t="s">
        <v>622</v>
      </c>
      <c r="D1682" s="127" t="s">
        <v>679</v>
      </c>
      <c r="E1682" s="127" t="s">
        <v>600</v>
      </c>
      <c r="F1682" s="129" t="s">
        <v>683</v>
      </c>
      <c r="G1682" s="129" t="s">
        <v>601</v>
      </c>
      <c r="H1682" s="129"/>
      <c r="I1682" s="129"/>
      <c r="J1682" s="128" t="s">
        <v>14</v>
      </c>
      <c r="K1682" s="129" t="s">
        <v>169</v>
      </c>
    </row>
    <row r="1683" spans="1:11" x14ac:dyDescent="0.25">
      <c r="A1683" s="147" t="s">
        <v>835</v>
      </c>
      <c r="B1683" s="127">
        <f>0.83+0.7+0.83+0.7+0.82+0.7</f>
        <v>4.5799999999999992</v>
      </c>
      <c r="C1683" s="127"/>
      <c r="D1683" s="127"/>
      <c r="E1683" s="127"/>
      <c r="F1683" s="129"/>
      <c r="G1683" s="320"/>
      <c r="H1683" s="129"/>
      <c r="I1683" s="129"/>
      <c r="J1683" s="128">
        <f>B1683</f>
        <v>4.5799999999999992</v>
      </c>
      <c r="K1683" s="298" t="s">
        <v>112</v>
      </c>
    </row>
    <row r="1684" spans="1:11" ht="15.75" x14ac:dyDescent="0.3">
      <c r="A1684" s="299"/>
      <c r="B1684" s="299"/>
      <c r="C1684" s="299"/>
      <c r="D1684" s="299"/>
      <c r="E1684" s="299"/>
      <c r="F1684" s="299"/>
      <c r="G1684" s="299"/>
      <c r="H1684" s="299"/>
      <c r="I1684" s="205" t="s">
        <v>14</v>
      </c>
      <c r="J1684" s="161">
        <f>SUM(J1683:J1683)</f>
        <v>4.5799999999999992</v>
      </c>
      <c r="K1684" s="139" t="s">
        <v>112</v>
      </c>
    </row>
    <row r="1685" spans="1:11" ht="15.75" x14ac:dyDescent="0.3">
      <c r="A1685" s="319"/>
      <c r="B1685" s="319"/>
      <c r="C1685" s="319"/>
      <c r="D1685" s="319"/>
      <c r="E1685" s="319"/>
      <c r="F1685" s="319"/>
      <c r="G1685" s="319"/>
      <c r="H1685" s="319"/>
      <c r="I1685" s="208"/>
      <c r="J1685" s="319"/>
      <c r="K1685" s="319"/>
    </row>
    <row r="1686" spans="1:11" x14ac:dyDescent="0.25">
      <c r="A1686" s="525" t="s">
        <v>764</v>
      </c>
      <c r="B1686" s="526" t="str">
        <f>'PLANILHA DE CUSTO'!D202</f>
        <v>Mesa de concreto polido fck=21 Mpa, com tabuleiro em pastilha cerâmica, base de tubo de concreto ø=0,30m e bancos em tubo de concreto ø=0,40m</v>
      </c>
      <c r="C1686" s="526"/>
      <c r="D1686" s="526"/>
      <c r="E1686" s="526"/>
      <c r="F1686" s="526"/>
      <c r="G1686" s="526"/>
      <c r="H1686" s="526"/>
      <c r="I1686" s="526"/>
      <c r="J1686" s="526"/>
      <c r="K1686" s="526"/>
    </row>
    <row r="1687" spans="1:11" x14ac:dyDescent="0.25">
      <c r="A1687" s="525"/>
      <c r="B1687" s="127" t="s">
        <v>598</v>
      </c>
      <c r="C1687" s="127" t="s">
        <v>622</v>
      </c>
      <c r="D1687" s="127" t="s">
        <v>679</v>
      </c>
      <c r="E1687" s="127" t="s">
        <v>600</v>
      </c>
      <c r="F1687" s="129" t="s">
        <v>683</v>
      </c>
      <c r="G1687" s="129" t="s">
        <v>601</v>
      </c>
      <c r="H1687" s="129"/>
      <c r="I1687" s="129"/>
      <c r="J1687" s="128" t="s">
        <v>14</v>
      </c>
      <c r="K1687" s="129" t="s">
        <v>169</v>
      </c>
    </row>
    <row r="1688" spans="1:11" x14ac:dyDescent="0.25">
      <c r="A1688" s="147" t="s">
        <v>836</v>
      </c>
      <c r="B1688" s="127"/>
      <c r="C1688" s="127"/>
      <c r="D1688" s="127"/>
      <c r="E1688" s="127">
        <v>4</v>
      </c>
      <c r="F1688" s="129"/>
      <c r="G1688" s="320"/>
      <c r="H1688" s="129"/>
      <c r="I1688" s="129"/>
      <c r="J1688" s="128">
        <f>E1688</f>
        <v>4</v>
      </c>
      <c r="K1688" s="298" t="s">
        <v>169</v>
      </c>
    </row>
    <row r="1689" spans="1:11" ht="15.75" x14ac:dyDescent="0.3">
      <c r="A1689" s="299"/>
      <c r="B1689" s="299"/>
      <c r="C1689" s="299"/>
      <c r="D1689" s="299"/>
      <c r="E1689" s="299"/>
      <c r="F1689" s="299"/>
      <c r="G1689" s="299"/>
      <c r="H1689" s="299"/>
      <c r="I1689" s="205" t="s">
        <v>14</v>
      </c>
      <c r="J1689" s="161">
        <f>SUM(J1688:J1688)</f>
        <v>4</v>
      </c>
      <c r="K1689" s="139" t="s">
        <v>169</v>
      </c>
    </row>
    <row r="1690" spans="1:11" ht="15.75" x14ac:dyDescent="0.3">
      <c r="A1690" s="319"/>
      <c r="B1690" s="319"/>
      <c r="C1690" s="319"/>
      <c r="D1690" s="319"/>
      <c r="E1690" s="319"/>
      <c r="F1690" s="319"/>
      <c r="G1690" s="319"/>
      <c r="H1690" s="319"/>
      <c r="I1690" s="319"/>
      <c r="J1690" s="319"/>
      <c r="K1690" s="319"/>
    </row>
    <row r="1691" spans="1:11" x14ac:dyDescent="0.25">
      <c r="A1691" s="525" t="s">
        <v>764</v>
      </c>
      <c r="B1691" s="526" t="str">
        <f>'PLANILHA DE CUSTO'!D203</f>
        <v>Banco com encosto, compr=1,50m, largura=30cm, pé de ferro fundido e com 10 réguas de madeira, inclusive pintura</v>
      </c>
      <c r="C1691" s="526"/>
      <c r="D1691" s="526"/>
      <c r="E1691" s="526"/>
      <c r="F1691" s="526"/>
      <c r="G1691" s="526"/>
      <c r="H1691" s="526"/>
      <c r="I1691" s="526"/>
      <c r="J1691" s="526"/>
      <c r="K1691" s="526"/>
    </row>
    <row r="1692" spans="1:11" x14ac:dyDescent="0.25">
      <c r="A1692" s="525"/>
      <c r="B1692" s="127" t="s">
        <v>598</v>
      </c>
      <c r="C1692" s="127" t="s">
        <v>622</v>
      </c>
      <c r="D1692" s="127" t="s">
        <v>679</v>
      </c>
      <c r="E1692" s="127" t="s">
        <v>600</v>
      </c>
      <c r="F1692" s="129" t="s">
        <v>683</v>
      </c>
      <c r="G1692" s="129" t="s">
        <v>601</v>
      </c>
      <c r="H1692" s="129"/>
      <c r="I1692" s="129"/>
      <c r="J1692" s="128" t="s">
        <v>14</v>
      </c>
      <c r="K1692" s="129" t="s">
        <v>169</v>
      </c>
    </row>
    <row r="1693" spans="1:11" x14ac:dyDescent="0.25">
      <c r="A1693" s="147" t="s">
        <v>589</v>
      </c>
      <c r="B1693" s="127"/>
      <c r="C1693" s="127"/>
      <c r="D1693" s="127"/>
      <c r="E1693" s="127">
        <v>1</v>
      </c>
      <c r="F1693" s="129"/>
      <c r="G1693" s="320"/>
      <c r="H1693" s="129"/>
      <c r="I1693" s="129"/>
      <c r="J1693" s="128">
        <f>E1693</f>
        <v>1</v>
      </c>
      <c r="K1693" s="129" t="s">
        <v>169</v>
      </c>
    </row>
    <row r="1694" spans="1:11" ht="15.75" x14ac:dyDescent="0.3">
      <c r="A1694" s="299"/>
      <c r="B1694" s="299"/>
      <c r="C1694" s="299"/>
      <c r="D1694" s="299"/>
      <c r="E1694" s="299"/>
      <c r="F1694" s="299"/>
      <c r="G1694" s="299"/>
      <c r="H1694" s="299"/>
      <c r="I1694" s="205" t="s">
        <v>14</v>
      </c>
      <c r="J1694" s="161">
        <f>SUM(J1693:J1693)</f>
        <v>1</v>
      </c>
      <c r="K1694" s="139" t="s">
        <v>169</v>
      </c>
    </row>
    <row r="1695" spans="1:11" ht="15.75" x14ac:dyDescent="0.3">
      <c r="A1695" s="319"/>
      <c r="B1695" s="319"/>
      <c r="C1695" s="319"/>
      <c r="D1695" s="319"/>
      <c r="E1695" s="319"/>
      <c r="F1695" s="319"/>
      <c r="G1695" s="319"/>
      <c r="H1695" s="319"/>
      <c r="I1695" s="319"/>
      <c r="J1695" s="319"/>
      <c r="K1695" s="319"/>
    </row>
    <row r="1696" spans="1:11" x14ac:dyDescent="0.25">
      <c r="A1696" s="525" t="s">
        <v>764</v>
      </c>
      <c r="B1696" s="526" t="str">
        <f>'PLANILHA DE CUSTO'!D204</f>
        <v xml:space="preserve"> Placa de inauguração em alumínio 0,60x0,80m</v>
      </c>
      <c r="C1696" s="526"/>
      <c r="D1696" s="526"/>
      <c r="E1696" s="526"/>
      <c r="F1696" s="526"/>
      <c r="G1696" s="526"/>
      <c r="H1696" s="526"/>
      <c r="I1696" s="526"/>
      <c r="J1696" s="526"/>
      <c r="K1696" s="526"/>
    </row>
    <row r="1697" spans="1:12" x14ac:dyDescent="0.25">
      <c r="A1697" s="525"/>
      <c r="B1697" s="127" t="s">
        <v>598</v>
      </c>
      <c r="C1697" s="127" t="s">
        <v>622</v>
      </c>
      <c r="D1697" s="127" t="s">
        <v>679</v>
      </c>
      <c r="E1697" s="127" t="s">
        <v>600</v>
      </c>
      <c r="F1697" s="129" t="s">
        <v>683</v>
      </c>
      <c r="G1697" s="129" t="s">
        <v>601</v>
      </c>
      <c r="H1697" s="129"/>
      <c r="I1697" s="129"/>
      <c r="J1697" s="128" t="s">
        <v>14</v>
      </c>
      <c r="K1697" s="129" t="s">
        <v>169</v>
      </c>
    </row>
    <row r="1698" spans="1:12" x14ac:dyDescent="0.25">
      <c r="A1698" s="147"/>
      <c r="B1698" s="127"/>
      <c r="C1698" s="127"/>
      <c r="D1698" s="127"/>
      <c r="E1698" s="127">
        <v>1</v>
      </c>
      <c r="F1698" s="129"/>
      <c r="G1698" s="320"/>
      <c r="H1698" s="129"/>
      <c r="I1698" s="129"/>
      <c r="J1698" s="128">
        <f>E1698</f>
        <v>1</v>
      </c>
      <c r="K1698" s="298" t="s">
        <v>169</v>
      </c>
    </row>
    <row r="1699" spans="1:12" ht="15.75" x14ac:dyDescent="0.3">
      <c r="A1699" s="299"/>
      <c r="B1699" s="299"/>
      <c r="C1699" s="299"/>
      <c r="D1699" s="299"/>
      <c r="E1699" s="299"/>
      <c r="F1699" s="299"/>
      <c r="G1699" s="299"/>
      <c r="H1699" s="299"/>
      <c r="I1699" s="205" t="s">
        <v>14</v>
      </c>
      <c r="J1699" s="161">
        <f>SUM(J1698:J1698)</f>
        <v>1</v>
      </c>
      <c r="K1699" s="139" t="s">
        <v>169</v>
      </c>
    </row>
    <row r="1700" spans="1:12" ht="15.75" x14ac:dyDescent="0.3">
      <c r="A1700" s="319"/>
      <c r="B1700" s="319"/>
      <c r="C1700" s="319"/>
      <c r="D1700" s="319"/>
      <c r="E1700" s="319"/>
      <c r="F1700" s="319"/>
      <c r="G1700" s="319"/>
      <c r="H1700" s="319"/>
      <c r="I1700" s="319"/>
      <c r="J1700" s="319"/>
      <c r="K1700" s="319"/>
    </row>
    <row r="1701" spans="1:12" x14ac:dyDescent="0.25">
      <c r="A1701" s="525" t="s">
        <v>764</v>
      </c>
      <c r="B1701" s="526" t="str">
        <f>'PLANILHA DE CUSTO'!D205</f>
        <v>Planta - Ipê amarelo de jardim (tecoma stans), fornecimento e plantio</v>
      </c>
      <c r="C1701" s="526"/>
      <c r="D1701" s="526"/>
      <c r="E1701" s="526"/>
      <c r="F1701" s="526"/>
      <c r="G1701" s="526"/>
      <c r="H1701" s="526"/>
      <c r="I1701" s="526"/>
      <c r="J1701" s="526"/>
      <c r="K1701" s="526"/>
    </row>
    <row r="1702" spans="1:12" x14ac:dyDescent="0.25">
      <c r="A1702" s="525"/>
      <c r="B1702" s="127" t="s">
        <v>598</v>
      </c>
      <c r="C1702" s="127" t="s">
        <v>622</v>
      </c>
      <c r="D1702" s="127" t="s">
        <v>679</v>
      </c>
      <c r="E1702" s="127" t="s">
        <v>600</v>
      </c>
      <c r="F1702" s="129" t="s">
        <v>683</v>
      </c>
      <c r="G1702" s="129" t="s">
        <v>601</v>
      </c>
      <c r="H1702" s="129"/>
      <c r="I1702" s="129"/>
      <c r="J1702" s="128" t="s">
        <v>14</v>
      </c>
      <c r="K1702" s="129" t="s">
        <v>169</v>
      </c>
    </row>
    <row r="1703" spans="1:12" x14ac:dyDescent="0.25">
      <c r="A1703" s="147"/>
      <c r="B1703" s="127"/>
      <c r="C1703" s="127"/>
      <c r="D1703" s="127"/>
      <c r="E1703" s="127">
        <v>37</v>
      </c>
      <c r="F1703" s="129"/>
      <c r="G1703" s="320"/>
      <c r="H1703" s="129"/>
      <c r="I1703" s="129"/>
      <c r="J1703" s="128">
        <f>E1703</f>
        <v>37</v>
      </c>
      <c r="K1703" s="298" t="s">
        <v>169</v>
      </c>
    </row>
    <row r="1704" spans="1:12" ht="15.75" x14ac:dyDescent="0.3">
      <c r="A1704" s="299"/>
      <c r="B1704" s="299"/>
      <c r="C1704" s="299"/>
      <c r="D1704" s="299"/>
      <c r="E1704" s="299"/>
      <c r="F1704" s="299"/>
      <c r="G1704" s="299"/>
      <c r="H1704" s="299"/>
      <c r="I1704" s="205" t="s">
        <v>14</v>
      </c>
      <c r="J1704" s="161">
        <f>SUM(J1703:J1703)</f>
        <v>37</v>
      </c>
      <c r="K1704" s="139" t="s">
        <v>169</v>
      </c>
    </row>
    <row r="1705" spans="1:12" ht="15.75" x14ac:dyDescent="0.3">
      <c r="A1705" s="319"/>
      <c r="B1705" s="319"/>
      <c r="C1705" s="319"/>
      <c r="D1705" s="319"/>
      <c r="E1705" s="319"/>
      <c r="F1705" s="319"/>
      <c r="G1705" s="319"/>
      <c r="H1705" s="319"/>
      <c r="I1705" s="319"/>
      <c r="J1705" s="319"/>
      <c r="K1705" s="319"/>
    </row>
    <row r="1706" spans="1:12" x14ac:dyDescent="0.25">
      <c r="A1706" s="525" t="s">
        <v>764</v>
      </c>
      <c r="B1706" s="526" t="str">
        <f>'PLANILHA DE CUSTO'!D206</f>
        <v>Fornecimento e plantio de arbustos ornamentais, Alamanda, Crucias, Casuarina, Ixória, Mini ixória, Boguevilha, Vinagreiro, h&gt; = 0,70m, 166un/mês</v>
      </c>
      <c r="C1706" s="526"/>
      <c r="D1706" s="526"/>
      <c r="E1706" s="526"/>
      <c r="F1706" s="526"/>
      <c r="G1706" s="526"/>
      <c r="H1706" s="526"/>
      <c r="I1706" s="526"/>
      <c r="J1706" s="526"/>
      <c r="K1706" s="526"/>
    </row>
    <row r="1707" spans="1:12" ht="20.100000000000001" customHeight="1" x14ac:dyDescent="0.25">
      <c r="A1707" s="525"/>
      <c r="B1707" s="127" t="s">
        <v>598</v>
      </c>
      <c r="C1707" s="127" t="s">
        <v>622</v>
      </c>
      <c r="D1707" s="127" t="s">
        <v>679</v>
      </c>
      <c r="E1707" s="127" t="s">
        <v>600</v>
      </c>
      <c r="F1707" s="129" t="s">
        <v>683</v>
      </c>
      <c r="G1707" s="129" t="s">
        <v>601</v>
      </c>
      <c r="H1707" s="129"/>
      <c r="I1707" s="129"/>
      <c r="J1707" s="128" t="s">
        <v>14</v>
      </c>
      <c r="K1707" s="129" t="s">
        <v>169</v>
      </c>
    </row>
    <row r="1708" spans="1:12" ht="20.100000000000001" customHeight="1" x14ac:dyDescent="0.25">
      <c r="A1708" s="147" t="s">
        <v>837</v>
      </c>
      <c r="B1708" s="127"/>
      <c r="C1708" s="127"/>
      <c r="D1708" s="127"/>
      <c r="E1708" s="127">
        <f>29+3</f>
        <v>32</v>
      </c>
      <c r="F1708" s="129"/>
      <c r="G1708" s="320"/>
      <c r="H1708" s="129"/>
      <c r="I1708" s="129"/>
      <c r="J1708" s="128">
        <f>E1708</f>
        <v>32</v>
      </c>
      <c r="K1708" s="298" t="s">
        <v>169</v>
      </c>
    </row>
    <row r="1709" spans="1:12" ht="15.75" x14ac:dyDescent="0.3">
      <c r="A1709" s="299"/>
      <c r="B1709" s="299"/>
      <c r="C1709" s="299"/>
      <c r="D1709" s="299"/>
      <c r="E1709" s="299"/>
      <c r="F1709" s="299"/>
      <c r="G1709" s="299"/>
      <c r="H1709" s="299"/>
      <c r="I1709" s="205" t="s">
        <v>14</v>
      </c>
      <c r="J1709" s="161">
        <f>SUM(J1708:J1708)</f>
        <v>32</v>
      </c>
      <c r="K1709" s="139" t="s">
        <v>169</v>
      </c>
      <c r="L1709" s="116">
        <f>8*4</f>
        <v>32</v>
      </c>
    </row>
    <row r="1710" spans="1:12" ht="15.75" x14ac:dyDescent="0.3">
      <c r="A1710" s="529"/>
      <c r="B1710" s="529"/>
      <c r="C1710" s="529"/>
      <c r="D1710" s="529"/>
      <c r="E1710" s="529"/>
      <c r="F1710" s="529"/>
      <c r="G1710" s="529"/>
      <c r="H1710" s="529"/>
      <c r="I1710" s="529"/>
      <c r="J1710" s="529"/>
      <c r="K1710" s="529"/>
    </row>
    <row r="1711" spans="1:12" x14ac:dyDescent="0.25">
      <c r="A1711" s="525" t="s">
        <v>764</v>
      </c>
      <c r="B1711" s="526" t="str">
        <f>'PLANILHA DE CUSTO'!D207</f>
        <v>Plantio de árvore ornamental com altura de muda menor ou igual a 2,00 m. af_05/2018</v>
      </c>
      <c r="C1711" s="526"/>
      <c r="D1711" s="526"/>
      <c r="E1711" s="526"/>
      <c r="F1711" s="526"/>
      <c r="G1711" s="526"/>
      <c r="H1711" s="526"/>
      <c r="I1711" s="526"/>
      <c r="J1711" s="526"/>
      <c r="K1711" s="526"/>
    </row>
    <row r="1712" spans="1:12" x14ac:dyDescent="0.25">
      <c r="A1712" s="525"/>
      <c r="B1712" s="127" t="s">
        <v>598</v>
      </c>
      <c r="C1712" s="127" t="s">
        <v>622</v>
      </c>
      <c r="D1712" s="127" t="s">
        <v>679</v>
      </c>
      <c r="E1712" s="127" t="s">
        <v>600</v>
      </c>
      <c r="F1712" s="129" t="s">
        <v>683</v>
      </c>
      <c r="G1712" s="129" t="s">
        <v>601</v>
      </c>
      <c r="H1712" s="129"/>
      <c r="I1712" s="129"/>
      <c r="J1712" s="128" t="s">
        <v>14</v>
      </c>
      <c r="K1712" s="129" t="s">
        <v>169</v>
      </c>
    </row>
    <row r="1713" spans="1:12" x14ac:dyDescent="0.25">
      <c r="A1713" s="147"/>
      <c r="B1713" s="127"/>
      <c r="C1713" s="127"/>
      <c r="D1713" s="127"/>
      <c r="E1713" s="127">
        <v>40</v>
      </c>
      <c r="F1713" s="129"/>
      <c r="G1713" s="320"/>
      <c r="H1713" s="129"/>
      <c r="I1713" s="129"/>
      <c r="J1713" s="128">
        <f>E1713</f>
        <v>40</v>
      </c>
      <c r="K1713" s="298" t="s">
        <v>169</v>
      </c>
    </row>
    <row r="1714" spans="1:12" ht="15.75" x14ac:dyDescent="0.3">
      <c r="A1714" s="299"/>
      <c r="B1714" s="299"/>
      <c r="C1714" s="299"/>
      <c r="D1714" s="299"/>
      <c r="E1714" s="299"/>
      <c r="F1714" s="299"/>
      <c r="G1714" s="299"/>
      <c r="H1714" s="299"/>
      <c r="I1714" s="205" t="s">
        <v>14</v>
      </c>
      <c r="J1714" s="161">
        <f>SUM(J1713:J1713)</f>
        <v>40</v>
      </c>
      <c r="K1714" s="139" t="s">
        <v>169</v>
      </c>
    </row>
    <row r="1715" spans="1:12" ht="15.75" x14ac:dyDescent="0.3">
      <c r="J1715" s="319"/>
      <c r="K1715" s="319"/>
    </row>
    <row r="1716" spans="1:12" x14ac:dyDescent="0.25">
      <c r="A1716" s="525" t="s">
        <v>764</v>
      </c>
      <c r="B1716" s="526" t="str">
        <f>'PLANILHA DE CUSTO'!D208</f>
        <v>Suporte mão francesa em aco, abas iguais 40 cm, capacidade minima 70 kg, branco - fornecimento e instalação. af_01/2020</v>
      </c>
      <c r="C1716" s="526"/>
      <c r="D1716" s="526"/>
      <c r="E1716" s="526"/>
      <c r="F1716" s="526"/>
      <c r="G1716" s="526"/>
      <c r="H1716" s="526"/>
      <c r="I1716" s="526"/>
      <c r="J1716" s="526"/>
      <c r="K1716" s="526"/>
      <c r="L1716" s="116" t="s">
        <v>446</v>
      </c>
    </row>
    <row r="1717" spans="1:12" x14ac:dyDescent="0.25">
      <c r="A1717" s="525"/>
      <c r="B1717" s="127" t="s">
        <v>598</v>
      </c>
      <c r="C1717" s="127" t="s">
        <v>622</v>
      </c>
      <c r="D1717" s="127" t="s">
        <v>679</v>
      </c>
      <c r="E1717" s="127" t="s">
        <v>600</v>
      </c>
      <c r="F1717" s="129" t="s">
        <v>683</v>
      </c>
      <c r="G1717" s="129" t="s">
        <v>601</v>
      </c>
      <c r="H1717" s="129"/>
      <c r="I1717" s="129"/>
      <c r="J1717" s="128" t="s">
        <v>14</v>
      </c>
      <c r="K1717" s="129" t="s">
        <v>169</v>
      </c>
    </row>
    <row r="1718" spans="1:12" x14ac:dyDescent="0.25">
      <c r="A1718" s="147" t="s">
        <v>665</v>
      </c>
      <c r="B1718" s="127"/>
      <c r="C1718" s="127"/>
      <c r="D1718" s="127"/>
      <c r="E1718" s="127">
        <v>12</v>
      </c>
      <c r="F1718" s="129"/>
      <c r="G1718" s="320"/>
      <c r="H1718" s="129"/>
      <c r="I1718" s="129"/>
      <c r="J1718" s="128">
        <f>E1718</f>
        <v>12</v>
      </c>
      <c r="K1718" s="298" t="s">
        <v>169</v>
      </c>
    </row>
    <row r="1719" spans="1:12" x14ac:dyDescent="0.25">
      <c r="A1719" s="147" t="s">
        <v>666</v>
      </c>
      <c r="B1719" s="127"/>
      <c r="C1719" s="127"/>
      <c r="D1719" s="127"/>
      <c r="E1719" s="127">
        <v>4</v>
      </c>
      <c r="F1719" s="129"/>
      <c r="G1719" s="320"/>
      <c r="H1719" s="129"/>
      <c r="I1719" s="129"/>
      <c r="J1719" s="128">
        <f>E1719</f>
        <v>4</v>
      </c>
      <c r="K1719" s="298" t="s">
        <v>169</v>
      </c>
    </row>
    <row r="1720" spans="1:12" x14ac:dyDescent="0.25">
      <c r="A1720" s="147" t="s">
        <v>731</v>
      </c>
      <c r="B1720" s="127"/>
      <c r="C1720" s="127"/>
      <c r="D1720" s="127"/>
      <c r="E1720" s="127">
        <v>55</v>
      </c>
      <c r="F1720" s="129"/>
      <c r="G1720" s="320"/>
      <c r="H1720" s="129"/>
      <c r="I1720" s="129"/>
      <c r="J1720" s="128">
        <f>E1720</f>
        <v>55</v>
      </c>
      <c r="K1720" s="298" t="s">
        <v>169</v>
      </c>
    </row>
    <row r="1721" spans="1:12" ht="15.75" x14ac:dyDescent="0.3">
      <c r="A1721" s="299"/>
      <c r="B1721" s="299"/>
      <c r="C1721" s="299"/>
      <c r="D1721" s="299"/>
      <c r="E1721" s="299"/>
      <c r="F1721" s="299"/>
      <c r="G1721" s="299"/>
      <c r="H1721" s="299"/>
      <c r="I1721" s="205" t="s">
        <v>14</v>
      </c>
      <c r="J1721" s="161">
        <f>SUM(J1718:J1720)</f>
        <v>71</v>
      </c>
      <c r="K1721" s="139" t="s">
        <v>169</v>
      </c>
    </row>
    <row r="1722" spans="1:12" ht="15.75" x14ac:dyDescent="0.3">
      <c r="J1722" s="319"/>
      <c r="K1722" s="319"/>
    </row>
    <row r="1723" spans="1:12" x14ac:dyDescent="0.25">
      <c r="A1723" s="525" t="s">
        <v>764</v>
      </c>
      <c r="B1723" s="526" t="str">
        <f>'PLANILHA DE CUSTO'!D209</f>
        <v>Ripado em placa MDF 6mm revestido com chapa em fórmica Almond ref.: L112 ou similar - Rev 01</v>
      </c>
      <c r="C1723" s="526"/>
      <c r="D1723" s="526"/>
      <c r="E1723" s="526"/>
      <c r="F1723" s="526"/>
      <c r="G1723" s="526"/>
      <c r="H1723" s="526"/>
      <c r="I1723" s="526"/>
      <c r="J1723" s="526"/>
      <c r="K1723" s="526"/>
    </row>
    <row r="1724" spans="1:12" x14ac:dyDescent="0.25">
      <c r="A1724" s="525"/>
      <c r="B1724" s="127" t="s">
        <v>598</v>
      </c>
      <c r="C1724" s="127" t="s">
        <v>622</v>
      </c>
      <c r="D1724" s="127" t="s">
        <v>599</v>
      </c>
      <c r="E1724" s="127" t="s">
        <v>600</v>
      </c>
      <c r="F1724" s="129" t="s">
        <v>683</v>
      </c>
      <c r="G1724" s="129" t="s">
        <v>601</v>
      </c>
      <c r="H1724" s="129" t="s">
        <v>838</v>
      </c>
      <c r="I1724" s="129"/>
      <c r="J1724" s="128" t="s">
        <v>14</v>
      </c>
      <c r="K1724" s="129" t="s">
        <v>169</v>
      </c>
    </row>
    <row r="1725" spans="1:12" x14ac:dyDescent="0.25">
      <c r="A1725" s="147" t="s">
        <v>839</v>
      </c>
      <c r="B1725" s="127">
        <v>5.52</v>
      </c>
      <c r="C1725" s="127"/>
      <c r="D1725" s="127">
        <v>3</v>
      </c>
      <c r="E1725" s="127"/>
      <c r="F1725" s="129"/>
      <c r="G1725" s="320">
        <f>B1725*D1725</f>
        <v>16.559999999999999</v>
      </c>
      <c r="H1725" s="129"/>
      <c r="I1725" s="129"/>
      <c r="J1725" s="128">
        <f>G1725</f>
        <v>16.559999999999999</v>
      </c>
      <c r="K1725" s="298" t="s">
        <v>840</v>
      </c>
    </row>
    <row r="1726" spans="1:12" x14ac:dyDescent="0.25">
      <c r="A1726" s="147" t="s">
        <v>841</v>
      </c>
      <c r="B1726" s="127">
        <v>2.96</v>
      </c>
      <c r="C1726" s="127"/>
      <c r="D1726" s="127">
        <v>3</v>
      </c>
      <c r="E1726" s="127"/>
      <c r="F1726" s="129"/>
      <c r="G1726" s="320">
        <f>B1726*D1726</f>
        <v>8.879999999999999</v>
      </c>
      <c r="H1726" s="129"/>
      <c r="I1726" s="129"/>
      <c r="J1726" s="128">
        <f>G1726</f>
        <v>8.879999999999999</v>
      </c>
      <c r="K1726" s="298" t="s">
        <v>840</v>
      </c>
    </row>
    <row r="1727" spans="1:12" x14ac:dyDescent="0.25">
      <c r="A1727" s="532" t="s">
        <v>842</v>
      </c>
      <c r="B1727" s="127">
        <v>2.06</v>
      </c>
      <c r="C1727" s="127"/>
      <c r="D1727" s="127">
        <v>3</v>
      </c>
      <c r="E1727" s="127"/>
      <c r="F1727" s="129"/>
      <c r="G1727" s="320">
        <f>B1727*D1727</f>
        <v>6.18</v>
      </c>
      <c r="H1727" s="129"/>
      <c r="I1727" s="129"/>
      <c r="J1727" s="128">
        <f>G1727</f>
        <v>6.18</v>
      </c>
      <c r="K1727" s="298" t="s">
        <v>840</v>
      </c>
    </row>
    <row r="1728" spans="1:12" x14ac:dyDescent="0.25">
      <c r="A1728" s="532"/>
      <c r="B1728" s="127">
        <v>1.46</v>
      </c>
      <c r="C1728" s="127"/>
      <c r="D1728" s="127">
        <v>3</v>
      </c>
      <c r="E1728" s="127"/>
      <c r="F1728" s="129"/>
      <c r="G1728" s="320">
        <f>B1728*D1728</f>
        <v>4.38</v>
      </c>
      <c r="H1728" s="129"/>
      <c r="I1728" s="129"/>
      <c r="J1728" s="128">
        <f>G1728</f>
        <v>4.38</v>
      </c>
      <c r="K1728" s="298" t="s">
        <v>840</v>
      </c>
    </row>
    <row r="1729" spans="1:11" ht="15.75" x14ac:dyDescent="0.3">
      <c r="A1729" s="299"/>
      <c r="B1729" s="299"/>
      <c r="C1729" s="299"/>
      <c r="D1729" s="299"/>
      <c r="E1729" s="299"/>
      <c r="F1729" s="299"/>
      <c r="G1729" s="299"/>
      <c r="H1729" s="299"/>
      <c r="I1729" s="205" t="s">
        <v>14</v>
      </c>
      <c r="J1729" s="161">
        <f>SUM(J1725:J1728)</f>
        <v>36</v>
      </c>
      <c r="K1729" s="139" t="s">
        <v>840</v>
      </c>
    </row>
    <row r="1730" spans="1:11" ht="15.75" x14ac:dyDescent="0.3">
      <c r="A1730" s="529"/>
      <c r="B1730" s="529"/>
      <c r="C1730" s="529"/>
      <c r="D1730" s="529"/>
      <c r="E1730" s="529"/>
      <c r="F1730" s="529"/>
      <c r="G1730" s="529"/>
      <c r="H1730" s="529"/>
      <c r="I1730" s="529"/>
      <c r="J1730" s="529"/>
      <c r="K1730" s="529"/>
    </row>
    <row r="1731" spans="1:11" x14ac:dyDescent="0.25">
      <c r="A1731" s="525" t="s">
        <v>764</v>
      </c>
      <c r="B1731" s="526" t="str">
        <f>'PLANILHA DE CUSTO'!D210</f>
        <v xml:space="preserve">Painel externo tipo Brises fixado em estr. metálica em réguas em ACM poliéster coma a Logomarca e busto da Nise </v>
      </c>
      <c r="C1731" s="526"/>
      <c r="D1731" s="526"/>
      <c r="E1731" s="526"/>
      <c r="F1731" s="526"/>
      <c r="G1731" s="526"/>
      <c r="H1731" s="526"/>
      <c r="I1731" s="526"/>
      <c r="J1731" s="526"/>
      <c r="K1731" s="526"/>
    </row>
    <row r="1732" spans="1:11" x14ac:dyDescent="0.25">
      <c r="A1732" s="525"/>
      <c r="B1732" s="127" t="s">
        <v>598</v>
      </c>
      <c r="C1732" s="127" t="s">
        <v>622</v>
      </c>
      <c r="D1732" s="127" t="s">
        <v>599</v>
      </c>
      <c r="E1732" s="127" t="s">
        <v>600</v>
      </c>
      <c r="F1732" s="129" t="s">
        <v>683</v>
      </c>
      <c r="G1732" s="129" t="s">
        <v>601</v>
      </c>
      <c r="H1732" s="129" t="s">
        <v>838</v>
      </c>
      <c r="I1732" s="129"/>
      <c r="J1732" s="128" t="s">
        <v>14</v>
      </c>
      <c r="K1732" s="129" t="s">
        <v>169</v>
      </c>
    </row>
    <row r="1733" spans="1:11" x14ac:dyDescent="0.25">
      <c r="A1733" s="286"/>
      <c r="B1733" s="297">
        <v>1.57</v>
      </c>
      <c r="C1733" s="297">
        <v>1.5</v>
      </c>
      <c r="D1733" s="297"/>
      <c r="E1733" s="297"/>
      <c r="F1733" s="298"/>
      <c r="G1733" s="36"/>
      <c r="H1733" s="298"/>
      <c r="I1733" s="298"/>
      <c r="J1733" s="297">
        <f>B1733*C1733</f>
        <v>2.355</v>
      </c>
      <c r="K1733" s="298" t="s">
        <v>24</v>
      </c>
    </row>
    <row r="1734" spans="1:11" ht="15.75" x14ac:dyDescent="0.3">
      <c r="A1734" s="286"/>
      <c r="B1734" s="299"/>
      <c r="C1734" s="299"/>
      <c r="D1734" s="299"/>
      <c r="E1734" s="299"/>
      <c r="F1734" s="205"/>
      <c r="G1734" s="205"/>
      <c r="H1734" s="205"/>
      <c r="I1734" s="205"/>
      <c r="J1734" s="161">
        <f>SUM(J1733:J1733)</f>
        <v>2.355</v>
      </c>
      <c r="K1734" s="139" t="s">
        <v>24</v>
      </c>
    </row>
    <row r="1735" spans="1:11" x14ac:dyDescent="0.25">
      <c r="A1735" s="530"/>
      <c r="B1735" s="530"/>
      <c r="C1735" s="530"/>
      <c r="D1735" s="530"/>
      <c r="E1735" s="530"/>
      <c r="F1735" s="530"/>
      <c r="G1735" s="530"/>
      <c r="H1735" s="530"/>
      <c r="I1735" s="530"/>
      <c r="J1735" s="530"/>
      <c r="K1735" s="530"/>
    </row>
    <row r="1736" spans="1:11" x14ac:dyDescent="0.25">
      <c r="A1736" s="525" t="s">
        <v>764</v>
      </c>
      <c r="B1736" s="526" t="str">
        <f>'PLANILHA DE CUSTO'!D211</f>
        <v>Madeiramento em massaranduba para telhado, peça principal serrada 20cm x20cm, com abertura de encaixes</v>
      </c>
      <c r="C1736" s="526"/>
      <c r="D1736" s="526"/>
      <c r="E1736" s="526"/>
      <c r="F1736" s="526"/>
      <c r="G1736" s="526"/>
      <c r="H1736" s="526"/>
      <c r="I1736" s="526"/>
      <c r="J1736" s="526"/>
      <c r="K1736" s="526"/>
    </row>
    <row r="1737" spans="1:11" x14ac:dyDescent="0.25">
      <c r="A1737" s="525"/>
      <c r="B1737" s="127" t="s">
        <v>598</v>
      </c>
      <c r="C1737" s="127" t="s">
        <v>622</v>
      </c>
      <c r="D1737" s="127" t="s">
        <v>599</v>
      </c>
      <c r="E1737" s="127" t="s">
        <v>600</v>
      </c>
      <c r="F1737" s="129" t="s">
        <v>683</v>
      </c>
      <c r="G1737" s="129" t="s">
        <v>601</v>
      </c>
      <c r="H1737" s="129" t="s">
        <v>838</v>
      </c>
      <c r="I1737" s="129"/>
      <c r="J1737" s="128" t="s">
        <v>14</v>
      </c>
      <c r="K1737" s="129" t="s">
        <v>169</v>
      </c>
    </row>
    <row r="1738" spans="1:11" x14ac:dyDescent="0.25">
      <c r="A1738" s="284" t="s">
        <v>454</v>
      </c>
      <c r="B1738" s="297">
        <v>7.84</v>
      </c>
      <c r="C1738" s="297"/>
      <c r="D1738" s="297"/>
      <c r="E1738" s="297">
        <v>2</v>
      </c>
      <c r="F1738" s="298"/>
      <c r="G1738" s="36"/>
      <c r="H1738" s="298"/>
      <c r="I1738" s="298"/>
      <c r="J1738" s="297">
        <f>B1738*E1738</f>
        <v>15.68</v>
      </c>
      <c r="K1738" s="298" t="s">
        <v>112</v>
      </c>
    </row>
    <row r="1739" spans="1:11" x14ac:dyDescent="0.25">
      <c r="A1739" s="284" t="s">
        <v>596</v>
      </c>
      <c r="B1739" s="297">
        <v>3.35</v>
      </c>
      <c r="C1739" s="297"/>
      <c r="D1739" s="297"/>
      <c r="E1739" s="297">
        <v>4</v>
      </c>
      <c r="F1739" s="298"/>
      <c r="G1739" s="323"/>
      <c r="H1739" s="298"/>
      <c r="I1739" s="298"/>
      <c r="J1739" s="297">
        <f>B1739*E1739</f>
        <v>13.4</v>
      </c>
      <c r="K1739" s="298" t="s">
        <v>112</v>
      </c>
    </row>
    <row r="1740" spans="1:11" ht="15.75" x14ac:dyDescent="0.3">
      <c r="A1740" s="286"/>
      <c r="B1740" s="299"/>
      <c r="C1740" s="299"/>
      <c r="D1740" s="299"/>
      <c r="E1740" s="299"/>
      <c r="F1740" s="205"/>
      <c r="G1740" s="205"/>
      <c r="H1740" s="205"/>
      <c r="I1740" s="205"/>
      <c r="J1740" s="161">
        <f>SUM(J1738:J1739)</f>
        <v>29.08</v>
      </c>
      <c r="K1740" s="139" t="s">
        <v>112</v>
      </c>
    </row>
    <row r="1741" spans="1:11" ht="15.75" x14ac:dyDescent="0.3">
      <c r="A1741" s="324"/>
      <c r="B1741" s="319"/>
      <c r="C1741" s="319"/>
      <c r="D1741" s="319"/>
      <c r="E1741" s="319"/>
      <c r="F1741" s="208"/>
      <c r="G1741" s="208"/>
      <c r="H1741" s="208"/>
      <c r="I1741" s="208"/>
      <c r="J1741" s="321"/>
      <c r="K1741" s="322"/>
    </row>
    <row r="1742" spans="1:11" x14ac:dyDescent="0.25">
      <c r="A1742" s="525" t="s">
        <v>764</v>
      </c>
      <c r="B1742" s="526" t="str">
        <f>'PLANILHA DE CUSTO'!D212</f>
        <v>Madeiramento em massaranduba/madeira de lei, peça serrada 10cm x 20cm com abertura de encaixes</v>
      </c>
      <c r="C1742" s="526"/>
      <c r="D1742" s="526"/>
      <c r="E1742" s="526"/>
      <c r="F1742" s="526"/>
      <c r="G1742" s="526"/>
      <c r="H1742" s="526"/>
      <c r="I1742" s="526"/>
      <c r="J1742" s="526"/>
      <c r="K1742" s="526"/>
    </row>
    <row r="1743" spans="1:11" ht="20.100000000000001" customHeight="1" x14ac:dyDescent="0.25">
      <c r="A1743" s="525"/>
      <c r="B1743" s="127" t="s">
        <v>598</v>
      </c>
      <c r="C1743" s="127" t="s">
        <v>622</v>
      </c>
      <c r="D1743" s="127" t="s">
        <v>599</v>
      </c>
      <c r="E1743" s="127" t="s">
        <v>600</v>
      </c>
      <c r="F1743" s="129" t="s">
        <v>683</v>
      </c>
      <c r="G1743" s="129" t="s">
        <v>601</v>
      </c>
      <c r="H1743" s="129" t="s">
        <v>838</v>
      </c>
      <c r="I1743" s="129"/>
      <c r="J1743" s="128" t="s">
        <v>14</v>
      </c>
      <c r="K1743" s="129" t="s">
        <v>169</v>
      </c>
    </row>
    <row r="1744" spans="1:11" x14ac:dyDescent="0.25">
      <c r="A1744" s="284" t="s">
        <v>843</v>
      </c>
      <c r="B1744" s="297">
        <v>5.6</v>
      </c>
      <c r="C1744" s="297"/>
      <c r="D1744" s="297"/>
      <c r="E1744" s="297">
        <v>30</v>
      </c>
      <c r="F1744" s="298"/>
      <c r="G1744" s="36"/>
      <c r="H1744" s="298"/>
      <c r="I1744" s="298"/>
      <c r="J1744" s="297">
        <f>B1744*E1744</f>
        <v>168</v>
      </c>
      <c r="K1744" s="298" t="s">
        <v>112</v>
      </c>
    </row>
    <row r="1745" spans="1:12" ht="15.75" x14ac:dyDescent="0.3">
      <c r="A1745" s="286"/>
      <c r="B1745" s="299"/>
      <c r="C1745" s="299"/>
      <c r="D1745" s="299"/>
      <c r="E1745" s="299"/>
      <c r="F1745" s="205"/>
      <c r="G1745" s="205"/>
      <c r="H1745" s="205"/>
      <c r="I1745" s="205"/>
      <c r="J1745" s="161">
        <f>SUM(J1744:J1744)</f>
        <v>168</v>
      </c>
      <c r="K1745" s="139" t="s">
        <v>112</v>
      </c>
    </row>
    <row r="1746" spans="1:12" ht="15.75" x14ac:dyDescent="0.3">
      <c r="A1746" s="324"/>
      <c r="B1746" s="319"/>
      <c r="C1746" s="319"/>
      <c r="D1746" s="319"/>
      <c r="E1746" s="319"/>
      <c r="F1746" s="208"/>
      <c r="G1746" s="208"/>
      <c r="H1746" s="208"/>
      <c r="I1746" s="208"/>
      <c r="J1746" s="321"/>
      <c r="K1746" s="322"/>
    </row>
    <row r="1747" spans="1:12" x14ac:dyDescent="0.25">
      <c r="A1747" s="525" t="s">
        <v>764</v>
      </c>
      <c r="B1747" s="526" t="str">
        <f>'PLANILHA DE CUSTO'!D213</f>
        <v>Pérgolas pré-moldadas (pm) de concreto</v>
      </c>
      <c r="C1747" s="526"/>
      <c r="D1747" s="526"/>
      <c r="E1747" s="526"/>
      <c r="F1747" s="526"/>
      <c r="G1747" s="526"/>
      <c r="H1747" s="526"/>
      <c r="I1747" s="526"/>
      <c r="J1747" s="526"/>
      <c r="K1747" s="526"/>
    </row>
    <row r="1748" spans="1:12" x14ac:dyDescent="0.25">
      <c r="A1748" s="525"/>
      <c r="B1748" s="127" t="s">
        <v>598</v>
      </c>
      <c r="C1748" s="127" t="s">
        <v>622</v>
      </c>
      <c r="D1748" s="127" t="s">
        <v>599</v>
      </c>
      <c r="E1748" s="127" t="s">
        <v>600</v>
      </c>
      <c r="F1748" s="129" t="s">
        <v>683</v>
      </c>
      <c r="G1748" s="129" t="s">
        <v>601</v>
      </c>
      <c r="H1748" s="129" t="s">
        <v>838</v>
      </c>
      <c r="I1748" s="129"/>
      <c r="J1748" s="128" t="s">
        <v>14</v>
      </c>
      <c r="K1748" s="129" t="s">
        <v>169</v>
      </c>
    </row>
    <row r="1749" spans="1:12" x14ac:dyDescent="0.25">
      <c r="A1749" s="525" t="s">
        <v>758</v>
      </c>
      <c r="B1749" s="297">
        <v>4.04</v>
      </c>
      <c r="C1749" s="297"/>
      <c r="D1749" s="297">
        <v>0.15</v>
      </c>
      <c r="E1749" s="297">
        <v>4</v>
      </c>
      <c r="F1749" s="298"/>
      <c r="G1749" s="36"/>
      <c r="H1749" s="298"/>
      <c r="I1749" s="298"/>
      <c r="J1749" s="297">
        <f>B1749*D1749*E1749</f>
        <v>2.4239999999999999</v>
      </c>
      <c r="K1749" s="298" t="s">
        <v>24</v>
      </c>
    </row>
    <row r="1750" spans="1:12" x14ac:dyDescent="0.25">
      <c r="A1750" s="525"/>
      <c r="B1750" s="297">
        <v>3.78</v>
      </c>
      <c r="C1750" s="297"/>
      <c r="D1750" s="297">
        <v>0.15</v>
      </c>
      <c r="E1750" s="297">
        <v>14</v>
      </c>
      <c r="F1750" s="298"/>
      <c r="G1750" s="323"/>
      <c r="H1750" s="298"/>
      <c r="I1750" s="298"/>
      <c r="J1750" s="297">
        <f>B1750*D1750*E1750</f>
        <v>7.9379999999999988</v>
      </c>
      <c r="K1750" s="298" t="s">
        <v>24</v>
      </c>
    </row>
    <row r="1751" spans="1:12" ht="15.75" x14ac:dyDescent="0.3">
      <c r="A1751" s="286"/>
      <c r="B1751" s="299"/>
      <c r="C1751" s="299"/>
      <c r="D1751" s="299"/>
      <c r="E1751" s="299"/>
      <c r="F1751" s="205"/>
      <c r="G1751" s="205"/>
      <c r="H1751" s="205"/>
      <c r="I1751" s="205"/>
      <c r="J1751" s="161">
        <f>SUM(J1749:J1750)</f>
        <v>10.361999999999998</v>
      </c>
      <c r="K1751" s="139" t="s">
        <v>24</v>
      </c>
    </row>
    <row r="1752" spans="1:12" ht="15.75" x14ac:dyDescent="0.3">
      <c r="A1752" s="324"/>
      <c r="B1752" s="319"/>
      <c r="C1752" s="319"/>
      <c r="D1752" s="319"/>
      <c r="E1752" s="319"/>
      <c r="F1752" s="208"/>
      <c r="G1752" s="208"/>
      <c r="H1752" s="208"/>
      <c r="I1752" s="208"/>
      <c r="J1752" s="321"/>
      <c r="K1752" s="322"/>
    </row>
    <row r="1753" spans="1:12" ht="15.75" x14ac:dyDescent="0.3">
      <c r="A1753" s="531" t="s">
        <v>426</v>
      </c>
      <c r="B1753" s="531"/>
      <c r="C1753" s="531"/>
      <c r="D1753" s="531"/>
      <c r="E1753" s="531"/>
      <c r="F1753" s="531"/>
      <c r="G1753" s="531"/>
      <c r="H1753" s="531"/>
      <c r="I1753" s="531"/>
      <c r="J1753" s="531"/>
      <c r="K1753" s="531"/>
      <c r="L1753" s="168" t="s">
        <v>446</v>
      </c>
    </row>
    <row r="1755" spans="1:12" x14ac:dyDescent="0.25">
      <c r="A1755" s="525" t="s">
        <v>764</v>
      </c>
      <c r="B1755" s="526" t="s">
        <v>844</v>
      </c>
      <c r="C1755" s="526"/>
      <c r="D1755" s="526"/>
      <c r="E1755" s="526"/>
      <c r="F1755" s="526"/>
      <c r="G1755" s="526"/>
      <c r="H1755" s="526"/>
      <c r="I1755" s="526"/>
      <c r="J1755" s="526"/>
      <c r="K1755" s="526"/>
    </row>
    <row r="1756" spans="1:12" x14ac:dyDescent="0.25">
      <c r="A1756" s="525"/>
      <c r="B1756" s="127" t="s">
        <v>598</v>
      </c>
      <c r="C1756" s="127" t="s">
        <v>599</v>
      </c>
      <c r="D1756" s="127"/>
      <c r="E1756" s="127" t="s">
        <v>600</v>
      </c>
      <c r="F1756" s="129"/>
      <c r="G1756" s="129" t="s">
        <v>601</v>
      </c>
      <c r="H1756" s="129"/>
      <c r="I1756" s="129"/>
      <c r="J1756" s="128" t="s">
        <v>14</v>
      </c>
      <c r="K1756" s="129" t="s">
        <v>169</v>
      </c>
    </row>
    <row r="1757" spans="1:12" x14ac:dyDescent="0.25">
      <c r="A1757" s="286"/>
      <c r="B1757" s="297"/>
      <c r="C1757" s="297"/>
      <c r="D1757" s="297"/>
      <c r="E1757" s="297"/>
      <c r="F1757" s="298"/>
      <c r="G1757" s="36">
        <v>3747.4</v>
      </c>
      <c r="H1757" s="298"/>
      <c r="I1757" s="298"/>
      <c r="J1757" s="297">
        <f>G1757</f>
        <v>3747.4</v>
      </c>
      <c r="K1757" s="298" t="s">
        <v>24</v>
      </c>
    </row>
    <row r="1758" spans="1:12" ht="15.75" x14ac:dyDescent="0.3">
      <c r="A1758" s="286"/>
      <c r="B1758" s="299"/>
      <c r="C1758" s="299"/>
      <c r="D1758" s="299"/>
      <c r="E1758" s="299"/>
      <c r="F1758" s="205"/>
      <c r="G1758" s="205"/>
      <c r="H1758" s="205"/>
      <c r="I1758" s="205"/>
      <c r="J1758" s="161">
        <f>SUM(J1757:J1757)</f>
        <v>3747.4</v>
      </c>
      <c r="K1758" s="139" t="s">
        <v>24</v>
      </c>
    </row>
  </sheetData>
  <mergeCells count="548">
    <mergeCell ref="A2:B2"/>
    <mergeCell ref="A3:J3"/>
    <mergeCell ref="A4:K4"/>
    <mergeCell ref="A5:K5"/>
    <mergeCell ref="A7:K7"/>
    <mergeCell ref="A9:A10"/>
    <mergeCell ref="B9:K9"/>
    <mergeCell ref="A12:E12"/>
    <mergeCell ref="A14:A15"/>
    <mergeCell ref="B14:K14"/>
    <mergeCell ref="A17:E17"/>
    <mergeCell ref="A19:A20"/>
    <mergeCell ref="B19:K19"/>
    <mergeCell ref="A22:E22"/>
    <mergeCell ref="A24:A25"/>
    <mergeCell ref="B24:K24"/>
    <mergeCell ref="A27:E27"/>
    <mergeCell ref="A29:A30"/>
    <mergeCell ref="B29:K29"/>
    <mergeCell ref="A32:E32"/>
    <mergeCell ref="A34:A35"/>
    <mergeCell ref="B34:K34"/>
    <mergeCell ref="A37:E37"/>
    <mergeCell ref="A39:A40"/>
    <mergeCell ref="B39:K39"/>
    <mergeCell ref="A42:E42"/>
    <mergeCell ref="A44:A45"/>
    <mergeCell ref="B44:K44"/>
    <mergeCell ref="A47:E47"/>
    <mergeCell ref="A49:A50"/>
    <mergeCell ref="B49:K49"/>
    <mergeCell ref="A52:E52"/>
    <mergeCell ref="A54:A55"/>
    <mergeCell ref="B54:K54"/>
    <mergeCell ref="A57:E57"/>
    <mergeCell ref="A59:K59"/>
    <mergeCell ref="A61:A62"/>
    <mergeCell ref="B61:K61"/>
    <mergeCell ref="A64:E64"/>
    <mergeCell ref="A66:A67"/>
    <mergeCell ref="B66:K66"/>
    <mergeCell ref="A69:E69"/>
    <mergeCell ref="A71:A72"/>
    <mergeCell ref="B71:K71"/>
    <mergeCell ref="A74:E74"/>
    <mergeCell ref="A76:A77"/>
    <mergeCell ref="B76:K76"/>
    <mergeCell ref="A79:E79"/>
    <mergeCell ref="A81:A82"/>
    <mergeCell ref="B81:K81"/>
    <mergeCell ref="A86:K86"/>
    <mergeCell ref="A87:A88"/>
    <mergeCell ref="B87:K87"/>
    <mergeCell ref="A93:A94"/>
    <mergeCell ref="B93:K93"/>
    <mergeCell ref="A95:A96"/>
    <mergeCell ref="A99:A100"/>
    <mergeCell ref="B99:K99"/>
    <mergeCell ref="A101:A102"/>
    <mergeCell ref="A105:K105"/>
    <mergeCell ref="A106:A107"/>
    <mergeCell ref="B106:K106"/>
    <mergeCell ref="A110:E110"/>
    <mergeCell ref="A111:K111"/>
    <mergeCell ref="A112:A113"/>
    <mergeCell ref="B112:K112"/>
    <mergeCell ref="A115:E115"/>
    <mergeCell ref="A116:K116"/>
    <mergeCell ref="A117:A118"/>
    <mergeCell ref="B117:K117"/>
    <mergeCell ref="A120:A123"/>
    <mergeCell ref="A124:E124"/>
    <mergeCell ref="A125:K125"/>
    <mergeCell ref="A126:A127"/>
    <mergeCell ref="B126:K126"/>
    <mergeCell ref="A128:A131"/>
    <mergeCell ref="A132:E132"/>
    <mergeCell ref="A134:A135"/>
    <mergeCell ref="B134:K134"/>
    <mergeCell ref="A137:E137"/>
    <mergeCell ref="A138:K138"/>
    <mergeCell ref="A139:A140"/>
    <mergeCell ref="B139:K139"/>
    <mergeCell ref="A142:E142"/>
    <mergeCell ref="A144:A145"/>
    <mergeCell ref="B144:K144"/>
    <mergeCell ref="A147:E147"/>
    <mergeCell ref="A150:K150"/>
    <mergeCell ref="A151:K151"/>
    <mergeCell ref="A152:K152"/>
    <mergeCell ref="A153:A154"/>
    <mergeCell ref="B153:K153"/>
    <mergeCell ref="A159:K159"/>
    <mergeCell ref="A160:A161"/>
    <mergeCell ref="B160:K160"/>
    <mergeCell ref="A164:K164"/>
    <mergeCell ref="A165:A166"/>
    <mergeCell ref="B165:K165"/>
    <mergeCell ref="A169:K169"/>
    <mergeCell ref="A170:A171"/>
    <mergeCell ref="B170:K170"/>
    <mergeCell ref="A175:A176"/>
    <mergeCell ref="B175:K175"/>
    <mergeCell ref="A178:A182"/>
    <mergeCell ref="A185:A186"/>
    <mergeCell ref="B185:K185"/>
    <mergeCell ref="A190:A191"/>
    <mergeCell ref="B190:K190"/>
    <mergeCell ref="A195:A196"/>
    <mergeCell ref="B195:K195"/>
    <mergeCell ref="A200:A201"/>
    <mergeCell ref="B200:K200"/>
    <mergeCell ref="A204:K204"/>
    <mergeCell ref="A205:A206"/>
    <mergeCell ref="B205:K205"/>
    <mergeCell ref="A210:A211"/>
    <mergeCell ref="B210:K210"/>
    <mergeCell ref="A214:K214"/>
    <mergeCell ref="B215:K215"/>
    <mergeCell ref="A241:E241"/>
    <mergeCell ref="B243:K243"/>
    <mergeCell ref="A256:E256"/>
    <mergeCell ref="B258:K258"/>
    <mergeCell ref="A262:E262"/>
    <mergeCell ref="B264:K264"/>
    <mergeCell ref="A278:A279"/>
    <mergeCell ref="B278:K278"/>
    <mergeCell ref="A280:A281"/>
    <mergeCell ref="A284:K284"/>
    <mergeCell ref="A285:A286"/>
    <mergeCell ref="B285:K285"/>
    <mergeCell ref="F286:I286"/>
    <mergeCell ref="A288:A289"/>
    <mergeCell ref="H288:H289"/>
    <mergeCell ref="I288:I289"/>
    <mergeCell ref="J288:J289"/>
    <mergeCell ref="A292:A293"/>
    <mergeCell ref="J292:J293"/>
    <mergeCell ref="A295:A296"/>
    <mergeCell ref="H295:H296"/>
    <mergeCell ref="I295:I296"/>
    <mergeCell ref="J295:J296"/>
    <mergeCell ref="J297:J298"/>
    <mergeCell ref="A319:A320"/>
    <mergeCell ref="H319:H320"/>
    <mergeCell ref="I319:I320"/>
    <mergeCell ref="J319:J320"/>
    <mergeCell ref="A325:A326"/>
    <mergeCell ref="J325:J326"/>
    <mergeCell ref="A327:A328"/>
    <mergeCell ref="H327:H328"/>
    <mergeCell ref="I327:I328"/>
    <mergeCell ref="J327:J328"/>
    <mergeCell ref="A330:A331"/>
    <mergeCell ref="A334:A335"/>
    <mergeCell ref="J334:J335"/>
    <mergeCell ref="A344:A345"/>
    <mergeCell ref="H344:H345"/>
    <mergeCell ref="I344:I345"/>
    <mergeCell ref="J344:J345"/>
    <mergeCell ref="A346:A347"/>
    <mergeCell ref="H346:H347"/>
    <mergeCell ref="I346:I347"/>
    <mergeCell ref="J346:J347"/>
    <mergeCell ref="A358:A359"/>
    <mergeCell ref="H358:H359"/>
    <mergeCell ref="I358:I359"/>
    <mergeCell ref="J358:J359"/>
    <mergeCell ref="A360:A361"/>
    <mergeCell ref="H360:H361"/>
    <mergeCell ref="I360:I361"/>
    <mergeCell ref="J360:J361"/>
    <mergeCell ref="A362:A363"/>
    <mergeCell ref="H362:H363"/>
    <mergeCell ref="I362:I363"/>
    <mergeCell ref="J362:J363"/>
    <mergeCell ref="A370:D370"/>
    <mergeCell ref="A372:A373"/>
    <mergeCell ref="B372:K372"/>
    <mergeCell ref="A374:A378"/>
    <mergeCell ref="A379:A380"/>
    <mergeCell ref="A382:A383"/>
    <mergeCell ref="A392:A393"/>
    <mergeCell ref="B392:K392"/>
    <mergeCell ref="F393:I393"/>
    <mergeCell ref="A462:A466"/>
    <mergeCell ref="A467:A468"/>
    <mergeCell ref="A470:A471"/>
    <mergeCell ref="A479:A480"/>
    <mergeCell ref="B479:K479"/>
    <mergeCell ref="A481:A483"/>
    <mergeCell ref="A484:A486"/>
    <mergeCell ref="A493:A494"/>
    <mergeCell ref="B493:K493"/>
    <mergeCell ref="A496:D496"/>
    <mergeCell ref="A498:A499"/>
    <mergeCell ref="B498:K498"/>
    <mergeCell ref="A501:A502"/>
    <mergeCell ref="A506:D506"/>
    <mergeCell ref="A508:A509"/>
    <mergeCell ref="B508:K508"/>
    <mergeCell ref="A512:D512"/>
    <mergeCell ref="A514:A515"/>
    <mergeCell ref="B514:K514"/>
    <mergeCell ref="A517:D517"/>
    <mergeCell ref="A519:A520"/>
    <mergeCell ref="B519:K519"/>
    <mergeCell ref="A521:A534"/>
    <mergeCell ref="A535:D535"/>
    <mergeCell ref="A537:K537"/>
    <mergeCell ref="A538:A539"/>
    <mergeCell ref="B538:K538"/>
    <mergeCell ref="A541:D541"/>
    <mergeCell ref="A542:K542"/>
    <mergeCell ref="A543:A544"/>
    <mergeCell ref="B543:K543"/>
    <mergeCell ref="A547:D547"/>
    <mergeCell ref="A548:K548"/>
    <mergeCell ref="A549:A550"/>
    <mergeCell ref="B549:K549"/>
    <mergeCell ref="A552:D552"/>
    <mergeCell ref="A554:A555"/>
    <mergeCell ref="B554:K554"/>
    <mergeCell ref="A557:D557"/>
    <mergeCell ref="A558:K558"/>
    <mergeCell ref="A559:A560"/>
    <mergeCell ref="B559:K559"/>
    <mergeCell ref="A563:D563"/>
    <mergeCell ref="A565:A566"/>
    <mergeCell ref="B565:K565"/>
    <mergeCell ref="A568:D568"/>
    <mergeCell ref="A569:K569"/>
    <mergeCell ref="A570:K570"/>
    <mergeCell ref="A571:A572"/>
    <mergeCell ref="B571:K571"/>
    <mergeCell ref="A577:D577"/>
    <mergeCell ref="A578:K578"/>
    <mergeCell ref="A579:K579"/>
    <mergeCell ref="A581:A582"/>
    <mergeCell ref="B581:K581"/>
    <mergeCell ref="A585:K585"/>
    <mergeCell ref="A586:A587"/>
    <mergeCell ref="B586:K586"/>
    <mergeCell ref="A590:K590"/>
    <mergeCell ref="A591:A592"/>
    <mergeCell ref="B591:K591"/>
    <mergeCell ref="A595:K595"/>
    <mergeCell ref="A596:A597"/>
    <mergeCell ref="B596:K596"/>
    <mergeCell ref="A600:K600"/>
    <mergeCell ref="A601:A602"/>
    <mergeCell ref="B601:K601"/>
    <mergeCell ref="A614:K614"/>
    <mergeCell ref="A615:A616"/>
    <mergeCell ref="B615:K615"/>
    <mergeCell ref="A625:K625"/>
    <mergeCell ref="A626:A627"/>
    <mergeCell ref="B626:K626"/>
    <mergeCell ref="A639:K639"/>
    <mergeCell ref="A640:A641"/>
    <mergeCell ref="B640:K640"/>
    <mergeCell ref="A649:K649"/>
    <mergeCell ref="A650:A651"/>
    <mergeCell ref="B650:K650"/>
    <mergeCell ref="A654:K654"/>
    <mergeCell ref="A655:A656"/>
    <mergeCell ref="B655:K655"/>
    <mergeCell ref="A667:K667"/>
    <mergeCell ref="A668:A669"/>
    <mergeCell ref="B668:K668"/>
    <mergeCell ref="A676:K676"/>
    <mergeCell ref="A677:A678"/>
    <mergeCell ref="B677:K677"/>
    <mergeCell ref="A681:K681"/>
    <mergeCell ref="A682:A683"/>
    <mergeCell ref="B682:K682"/>
    <mergeCell ref="A695:K695"/>
    <mergeCell ref="A696:A697"/>
    <mergeCell ref="B696:K696"/>
    <mergeCell ref="A706:K706"/>
    <mergeCell ref="A707:A708"/>
    <mergeCell ref="B707:K707"/>
    <mergeCell ref="A714:A715"/>
    <mergeCell ref="B714:K714"/>
    <mergeCell ref="A719:A720"/>
    <mergeCell ref="B719:K719"/>
    <mergeCell ref="A724:J724"/>
    <mergeCell ref="A725:A726"/>
    <mergeCell ref="B725:K725"/>
    <mergeCell ref="A729:K729"/>
    <mergeCell ref="A730:A731"/>
    <mergeCell ref="B730:K730"/>
    <mergeCell ref="A734:K734"/>
    <mergeCell ref="A735:A736"/>
    <mergeCell ref="B735:K735"/>
    <mergeCell ref="A740:A741"/>
    <mergeCell ref="B740:K740"/>
    <mergeCell ref="A744:K744"/>
    <mergeCell ref="A745:A746"/>
    <mergeCell ref="B745:K745"/>
    <mergeCell ref="A751:A752"/>
    <mergeCell ref="B751:K751"/>
    <mergeCell ref="A760:K760"/>
    <mergeCell ref="A761:A762"/>
    <mergeCell ref="B761:K761"/>
    <mergeCell ref="A765:K765"/>
    <mergeCell ref="A766:A767"/>
    <mergeCell ref="B766:K766"/>
    <mergeCell ref="A770:K770"/>
    <mergeCell ref="A771:A772"/>
    <mergeCell ref="B771:K771"/>
    <mergeCell ref="A790:K790"/>
    <mergeCell ref="A791:A792"/>
    <mergeCell ref="B791:K791"/>
    <mergeCell ref="A810:K810"/>
    <mergeCell ref="A811:A812"/>
    <mergeCell ref="B811:K811"/>
    <mergeCell ref="A830:A831"/>
    <mergeCell ref="B830:K830"/>
    <mergeCell ref="A834:A835"/>
    <mergeCell ref="B834:K834"/>
    <mergeCell ref="A838:K838"/>
    <mergeCell ref="A839:A840"/>
    <mergeCell ref="B839:K839"/>
    <mergeCell ref="A843:K843"/>
    <mergeCell ref="A844:K844"/>
    <mergeCell ref="A845:A846"/>
    <mergeCell ref="B845:K845"/>
    <mergeCell ref="A849:A850"/>
    <mergeCell ref="B849:K849"/>
    <mergeCell ref="A853:K853"/>
    <mergeCell ref="A854:A855"/>
    <mergeCell ref="B854:K854"/>
    <mergeCell ref="A858:K858"/>
    <mergeCell ref="A859:A860"/>
    <mergeCell ref="B859:K859"/>
    <mergeCell ref="A864:A865"/>
    <mergeCell ref="B864:K864"/>
    <mergeCell ref="A869:A870"/>
    <mergeCell ref="B869:K869"/>
    <mergeCell ref="A873:K873"/>
    <mergeCell ref="A874:A875"/>
    <mergeCell ref="B874:K874"/>
    <mergeCell ref="A879:A880"/>
    <mergeCell ref="B879:K879"/>
    <mergeCell ref="A883:K883"/>
    <mergeCell ref="A884:A885"/>
    <mergeCell ref="B884:K884"/>
    <mergeCell ref="A888:K888"/>
    <mergeCell ref="A889:A890"/>
    <mergeCell ref="B889:K889"/>
    <mergeCell ref="A894:A895"/>
    <mergeCell ref="B894:K894"/>
    <mergeCell ref="A898:K898"/>
    <mergeCell ref="A899:A900"/>
    <mergeCell ref="B899:K899"/>
    <mergeCell ref="L901:V901"/>
    <mergeCell ref="A904:A905"/>
    <mergeCell ref="B904:K904"/>
    <mergeCell ref="A909:A910"/>
    <mergeCell ref="B909:K909"/>
    <mergeCell ref="A914:A915"/>
    <mergeCell ref="B914:K914"/>
    <mergeCell ref="A919:A920"/>
    <mergeCell ref="B919:K919"/>
    <mergeCell ref="A924:A925"/>
    <mergeCell ref="B924:K924"/>
    <mergeCell ref="A929:A930"/>
    <mergeCell ref="B929:K929"/>
    <mergeCell ref="A934:A935"/>
    <mergeCell ref="B934:K934"/>
    <mergeCell ref="A939:A940"/>
    <mergeCell ref="B939:K939"/>
    <mergeCell ref="A944:A945"/>
    <mergeCell ref="B944:K944"/>
    <mergeCell ref="A948:K948"/>
    <mergeCell ref="A949:A950"/>
    <mergeCell ref="B949:K949"/>
    <mergeCell ref="A953:K953"/>
    <mergeCell ref="A954:A955"/>
    <mergeCell ref="B954:K954"/>
    <mergeCell ref="A958:K958"/>
    <mergeCell ref="A959:A960"/>
    <mergeCell ref="B959:K959"/>
    <mergeCell ref="A963:K963"/>
    <mergeCell ref="A964:A965"/>
    <mergeCell ref="B964:K964"/>
    <mergeCell ref="A968:K968"/>
    <mergeCell ref="A969:A970"/>
    <mergeCell ref="B969:K969"/>
    <mergeCell ref="A973:K973"/>
    <mergeCell ref="A974:A975"/>
    <mergeCell ref="B974:K974"/>
    <mergeCell ref="A978:K978"/>
    <mergeCell ref="A979:A980"/>
    <mergeCell ref="B979:K979"/>
    <mergeCell ref="A983:K983"/>
    <mergeCell ref="A984:A985"/>
    <mergeCell ref="B984:K984"/>
    <mergeCell ref="A988:K988"/>
    <mergeCell ref="A989:A990"/>
    <mergeCell ref="B989:K989"/>
    <mergeCell ref="A993:K993"/>
    <mergeCell ref="A994:A995"/>
    <mergeCell ref="B994:K994"/>
    <mergeCell ref="A998:K998"/>
    <mergeCell ref="A999:A1000"/>
    <mergeCell ref="B999:K999"/>
    <mergeCell ref="A1003:K1003"/>
    <mergeCell ref="A1004:K1004"/>
    <mergeCell ref="A1005:A1006"/>
    <mergeCell ref="B1005:K1005"/>
    <mergeCell ref="A1009:K1009"/>
    <mergeCell ref="A1010:A1011"/>
    <mergeCell ref="B1010:K1010"/>
    <mergeCell ref="A1013:D1013"/>
    <mergeCell ref="A1014:K1014"/>
    <mergeCell ref="A1015:A1016"/>
    <mergeCell ref="B1015:K1015"/>
    <mergeCell ref="A1019:E1019"/>
    <mergeCell ref="A1020:K1020"/>
    <mergeCell ref="A1021:K1021"/>
    <mergeCell ref="A1022:A1023"/>
    <mergeCell ref="B1022:K1022"/>
    <mergeCell ref="A1029:K1029"/>
    <mergeCell ref="A1031:A1032"/>
    <mergeCell ref="B1031:K1031"/>
    <mergeCell ref="A1059:A1060"/>
    <mergeCell ref="B1059:K1059"/>
    <mergeCell ref="A1122:K1122"/>
    <mergeCell ref="A1123:A1124"/>
    <mergeCell ref="B1123:K1123"/>
    <mergeCell ref="A1147:K1147"/>
    <mergeCell ref="A1148:A1149"/>
    <mergeCell ref="B1148:K1148"/>
    <mergeCell ref="A1155:A1156"/>
    <mergeCell ref="B1155:K1155"/>
    <mergeCell ref="A1163:A1164"/>
    <mergeCell ref="B1163:K1163"/>
    <mergeCell ref="A1172:K1172"/>
    <mergeCell ref="A1173:A1174"/>
    <mergeCell ref="B1173:K1173"/>
    <mergeCell ref="A1210:K1210"/>
    <mergeCell ref="A1211:A1212"/>
    <mergeCell ref="B1211:K1211"/>
    <mergeCell ref="A1215:K1215"/>
    <mergeCell ref="A1216:A1217"/>
    <mergeCell ref="B1216:K1216"/>
    <mergeCell ref="A1224:K1224"/>
    <mergeCell ref="A1225:A1226"/>
    <mergeCell ref="B1225:K1225"/>
    <mergeCell ref="A1235:K1235"/>
    <mergeCell ref="A1236:A1237"/>
    <mergeCell ref="B1236:K1236"/>
    <mergeCell ref="A1241:K1241"/>
    <mergeCell ref="A1242:K1242"/>
    <mergeCell ref="A1243:A1244"/>
    <mergeCell ref="B1243:K1243"/>
    <mergeCell ref="A1256:A1257"/>
    <mergeCell ref="B1256:K1256"/>
    <mergeCell ref="A1269:A1270"/>
    <mergeCell ref="B1269:K1269"/>
    <mergeCell ref="A1280:A1281"/>
    <mergeCell ref="B1280:K1280"/>
    <mergeCell ref="A1291:A1292"/>
    <mergeCell ref="B1291:K1291"/>
    <mergeCell ref="A1309:A1310"/>
    <mergeCell ref="B1309:K1309"/>
    <mergeCell ref="A1316:A1317"/>
    <mergeCell ref="B1316:K1316"/>
    <mergeCell ref="A1325:A1326"/>
    <mergeCell ref="B1325:K1325"/>
    <mergeCell ref="A1338:K1338"/>
    <mergeCell ref="A1339:A1340"/>
    <mergeCell ref="B1339:K1339"/>
    <mergeCell ref="A1344:K1344"/>
    <mergeCell ref="A1346:A1347"/>
    <mergeCell ref="B1346:K1346"/>
    <mergeCell ref="A1444:A1445"/>
    <mergeCell ref="B1444:K1444"/>
    <mergeCell ref="A1508:K1508"/>
    <mergeCell ref="A1509:A1510"/>
    <mergeCell ref="B1509:K1509"/>
    <mergeCell ref="A1522:A1523"/>
    <mergeCell ref="A1547:K1547"/>
    <mergeCell ref="A1548:A1549"/>
    <mergeCell ref="B1548:K1548"/>
    <mergeCell ref="A1562:A1563"/>
    <mergeCell ref="B1562:K1562"/>
    <mergeCell ref="A1567:K1567"/>
    <mergeCell ref="A1568:K1568"/>
    <mergeCell ref="A1570:A1571"/>
    <mergeCell ref="B1570:K1570"/>
    <mergeCell ref="A1582:A1587"/>
    <mergeCell ref="A1588:A1589"/>
    <mergeCell ref="A1592:A1593"/>
    <mergeCell ref="A1595:A1596"/>
    <mergeCell ref="A1599:A1600"/>
    <mergeCell ref="B1599:K1599"/>
    <mergeCell ref="A1618:A1619"/>
    <mergeCell ref="B1618:K1618"/>
    <mergeCell ref="A1637:A1638"/>
    <mergeCell ref="B1637:K1637"/>
    <mergeCell ref="A1641:A1642"/>
    <mergeCell ref="A1645:A1646"/>
    <mergeCell ref="B1645:K1645"/>
    <mergeCell ref="A1660:A1661"/>
    <mergeCell ref="B1660:K1660"/>
    <mergeCell ref="A1668:A1669"/>
    <mergeCell ref="B1668:K1668"/>
    <mergeCell ref="A1676:A1677"/>
    <mergeCell ref="B1676:K1676"/>
    <mergeCell ref="A1680:K1680"/>
    <mergeCell ref="A1681:A1682"/>
    <mergeCell ref="B1681:K1681"/>
    <mergeCell ref="B1686:K1686"/>
    <mergeCell ref="A1691:A1692"/>
    <mergeCell ref="B1691:K1691"/>
    <mergeCell ref="A1696:A1697"/>
    <mergeCell ref="B1696:K1696"/>
    <mergeCell ref="A1701:A1702"/>
    <mergeCell ref="B1701:K1701"/>
    <mergeCell ref="A1706:A1707"/>
    <mergeCell ref="B1706:K1706"/>
    <mergeCell ref="A1755:A1756"/>
    <mergeCell ref="B1755:K1755"/>
    <mergeCell ref="A1418:A1419"/>
    <mergeCell ref="A1710:K1710"/>
    <mergeCell ref="A1735:K1735"/>
    <mergeCell ref="A1736:A1737"/>
    <mergeCell ref="B1736:K1736"/>
    <mergeCell ref="A1742:A1743"/>
    <mergeCell ref="B1742:K1742"/>
    <mergeCell ref="A1747:A1748"/>
    <mergeCell ref="B1747:K1747"/>
    <mergeCell ref="A1749:A1750"/>
    <mergeCell ref="A1753:K1753"/>
    <mergeCell ref="A1711:A1712"/>
    <mergeCell ref="B1711:K1711"/>
    <mergeCell ref="A1716:A1717"/>
    <mergeCell ref="B1716:K1716"/>
    <mergeCell ref="A1723:A1724"/>
    <mergeCell ref="B1723:K1723"/>
    <mergeCell ref="A1727:A1728"/>
    <mergeCell ref="A1730:K1730"/>
    <mergeCell ref="A1731:A1732"/>
    <mergeCell ref="B1731:K1731"/>
    <mergeCell ref="A1686:A1687"/>
  </mergeCells>
  <printOptions horizontalCentered="1" verticalCentered="1"/>
  <pageMargins left="0.51180555555555596" right="0.51180555555555596" top="0.78749999999999998" bottom="0.78749999999999998" header="0.511811023622047" footer="0.31527777777777799"/>
  <pageSetup paperSize="9" scale="48" orientation="portrait" horizontalDpi="300" verticalDpi="300" r:id="rId1"/>
  <headerFooter>
    <oddFooter>&amp;C&amp;A&amp;R&amp;P</oddFooter>
  </headerFooter>
  <rowBreaks count="5" manualBreakCount="5">
    <brk id="422" max="10" man="1"/>
    <brk id="871" max="10" man="1"/>
    <brk id="1453" max="10" man="1"/>
    <brk id="1522" max="10" man="1"/>
    <brk id="16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view="pageBreakPreview" zoomScale="60" zoomScaleNormal="100" workbookViewId="0">
      <selection activeCell="L9" sqref="L9"/>
    </sheetView>
  </sheetViews>
  <sheetFormatPr defaultColWidth="8.7109375" defaultRowHeight="15" x14ac:dyDescent="0.25"/>
  <cols>
    <col min="1" max="1" width="12.7109375" style="325" customWidth="1"/>
    <col min="2" max="2" width="16.5703125" style="326" customWidth="1"/>
    <col min="3" max="3" width="42.7109375" style="327" customWidth="1"/>
    <col min="4" max="4" width="8.7109375" style="327"/>
    <col min="5" max="5" width="13.42578125" style="328" customWidth="1"/>
    <col min="6" max="6" width="13.140625" style="329" customWidth="1"/>
    <col min="7" max="7" width="13.140625" style="327" customWidth="1"/>
    <col min="8" max="8" width="10.7109375" style="327" hidden="1" customWidth="1"/>
    <col min="9" max="9" width="14.7109375" style="329" customWidth="1"/>
    <col min="10" max="10" width="12.42578125" style="330" customWidth="1"/>
    <col min="11" max="11" width="10.140625" style="330" customWidth="1"/>
    <col min="12" max="12" width="11.7109375" customWidth="1"/>
    <col min="13" max="13" width="10.140625" customWidth="1"/>
  </cols>
  <sheetData>
    <row r="1" spans="1:11" ht="60.75" customHeight="1" x14ac:dyDescent="0.35">
      <c r="B1" s="578" t="s">
        <v>845</v>
      </c>
      <c r="C1" s="578"/>
      <c r="D1" s="578"/>
      <c r="E1" s="578"/>
      <c r="F1" s="578"/>
      <c r="G1" s="578"/>
      <c r="H1" s="578"/>
      <c r="I1" s="578"/>
      <c r="J1" s="331"/>
      <c r="K1" s="331"/>
    </row>
    <row r="2" spans="1:11" ht="15.75" x14ac:dyDescent="0.25">
      <c r="B2" s="579" t="s">
        <v>846</v>
      </c>
      <c r="C2" s="579"/>
      <c r="D2" s="579"/>
      <c r="E2" s="579"/>
      <c r="F2" s="579"/>
      <c r="G2" s="579"/>
      <c r="H2" s="579"/>
      <c r="I2" s="579"/>
    </row>
    <row r="3" spans="1:11" ht="15.75" x14ac:dyDescent="0.25">
      <c r="B3" s="332"/>
      <c r="C3" s="332"/>
      <c r="D3" s="332"/>
      <c r="E3" s="332"/>
      <c r="F3" s="332"/>
      <c r="G3" s="332"/>
      <c r="H3" s="332"/>
      <c r="I3" s="332"/>
    </row>
    <row r="4" spans="1:11" ht="15.75" x14ac:dyDescent="0.25">
      <c r="B4" s="332"/>
      <c r="C4" s="332"/>
      <c r="D4" s="332"/>
      <c r="E4" s="332"/>
      <c r="F4" s="332"/>
      <c r="G4" s="332"/>
      <c r="H4" s="332"/>
      <c r="I4" s="332"/>
    </row>
    <row r="5" spans="1:11" s="383" customFormat="1" ht="15.75" x14ac:dyDescent="0.25">
      <c r="A5" s="325"/>
      <c r="B5" s="332"/>
      <c r="C5" s="332"/>
      <c r="D5" s="332"/>
      <c r="E5" s="332"/>
      <c r="F5" s="332"/>
      <c r="G5" s="332"/>
      <c r="H5" s="332"/>
      <c r="I5" s="332"/>
      <c r="J5" s="382"/>
      <c r="K5" s="382"/>
    </row>
    <row r="6" spans="1:11" s="383" customFormat="1" ht="15.75" x14ac:dyDescent="0.25">
      <c r="A6" s="325"/>
      <c r="B6" s="332"/>
      <c r="C6" s="332"/>
      <c r="D6" s="332"/>
      <c r="E6" s="332"/>
      <c r="F6" s="332"/>
      <c r="G6" s="332"/>
      <c r="H6" s="332"/>
      <c r="I6" s="332"/>
      <c r="J6" s="382"/>
      <c r="K6" s="382"/>
    </row>
    <row r="7" spans="1:11" ht="30" customHeight="1" x14ac:dyDescent="0.25">
      <c r="A7" s="580" t="s">
        <v>847</v>
      </c>
      <c r="B7" s="580"/>
      <c r="C7" s="580"/>
      <c r="D7" s="580"/>
      <c r="E7" s="581" t="s">
        <v>848</v>
      </c>
      <c r="F7" s="581"/>
      <c r="G7" s="333">
        <v>0.85619999999999996</v>
      </c>
      <c r="H7" s="582"/>
      <c r="I7" s="582"/>
      <c r="J7" s="334"/>
      <c r="K7" s="335"/>
    </row>
    <row r="8" spans="1:11" ht="15" customHeight="1" x14ac:dyDescent="0.25">
      <c r="A8" s="336"/>
      <c r="B8" s="337"/>
      <c r="C8" s="337"/>
      <c r="D8" s="338"/>
      <c r="E8" s="583" t="s">
        <v>849</v>
      </c>
      <c r="F8" s="583"/>
      <c r="G8" s="339" t="str">
        <f>[1]ORÇAMENTO!F2</f>
        <v>JUNHO</v>
      </c>
      <c r="H8" s="582"/>
      <c r="I8" s="582"/>
      <c r="J8" s="334"/>
      <c r="K8" s="335"/>
    </row>
    <row r="9" spans="1:11" ht="31.5" customHeight="1" x14ac:dyDescent="0.25">
      <c r="A9" s="575" t="str">
        <f>'PLANILHA DE CUSTO'!A3:J3</f>
        <v xml:space="preserve"> OBRA : Centro de Atenção Psicossocial – CAPS III NISE</v>
      </c>
      <c r="B9" s="575"/>
      <c r="C9" s="575"/>
      <c r="D9" s="575"/>
      <c r="E9" s="575"/>
      <c r="F9" s="575"/>
      <c r="G9" s="575"/>
      <c r="H9" s="340"/>
      <c r="I9" s="341"/>
      <c r="J9" s="335"/>
      <c r="K9" s="335"/>
    </row>
    <row r="10" spans="1:11" ht="15" customHeight="1" x14ac:dyDescent="0.25">
      <c r="A10" s="342" t="s">
        <v>850</v>
      </c>
      <c r="B10" s="343" t="s">
        <v>851</v>
      </c>
      <c r="C10" s="576" t="s">
        <v>852</v>
      </c>
      <c r="D10" s="576"/>
      <c r="E10" s="576"/>
      <c r="F10" s="576"/>
      <c r="G10" s="344" t="s">
        <v>443</v>
      </c>
      <c r="H10" s="340"/>
      <c r="I10" s="345"/>
      <c r="J10" s="335"/>
      <c r="K10" s="335"/>
    </row>
    <row r="11" spans="1:11" ht="25.5" x14ac:dyDescent="0.25">
      <c r="A11" s="346" t="s">
        <v>853</v>
      </c>
      <c r="B11" s="347" t="s">
        <v>854</v>
      </c>
      <c r="C11" s="347" t="s">
        <v>855</v>
      </c>
      <c r="D11" s="347" t="s">
        <v>856</v>
      </c>
      <c r="E11" s="348" t="s">
        <v>857</v>
      </c>
      <c r="F11" s="347" t="s">
        <v>858</v>
      </c>
      <c r="G11" s="349" t="s">
        <v>859</v>
      </c>
      <c r="H11" s="340"/>
      <c r="I11" s="341"/>
      <c r="J11" s="335"/>
      <c r="K11" s="335"/>
    </row>
    <row r="12" spans="1:11" x14ac:dyDescent="0.25">
      <c r="A12" s="350" t="s">
        <v>860</v>
      </c>
      <c r="B12" s="351" t="s">
        <v>861</v>
      </c>
      <c r="C12" s="352" t="s">
        <v>862</v>
      </c>
      <c r="D12" s="353" t="s">
        <v>24</v>
      </c>
      <c r="E12" s="354">
        <v>3915</v>
      </c>
      <c r="F12" s="351">
        <v>2.17</v>
      </c>
      <c r="G12" s="355">
        <f t="shared" ref="G12:G18" si="0">E12*F12</f>
        <v>8495.5499999999993</v>
      </c>
      <c r="H12" s="340"/>
      <c r="I12" s="341"/>
      <c r="J12" s="335"/>
      <c r="K12" s="335"/>
    </row>
    <row r="13" spans="1:11" x14ac:dyDescent="0.25">
      <c r="A13" s="350" t="s">
        <v>860</v>
      </c>
      <c r="B13" s="351" t="s">
        <v>861</v>
      </c>
      <c r="C13" s="356" t="s">
        <v>863</v>
      </c>
      <c r="D13" s="353" t="s">
        <v>24</v>
      </c>
      <c r="E13" s="354">
        <v>3915</v>
      </c>
      <c r="F13" s="351">
        <v>5.09</v>
      </c>
      <c r="G13" s="355">
        <f t="shared" si="0"/>
        <v>19927.349999999999</v>
      </c>
      <c r="H13" s="340"/>
      <c r="I13" s="341"/>
      <c r="J13" s="335"/>
      <c r="K13" s="335"/>
    </row>
    <row r="14" spans="1:11" x14ac:dyDescent="0.25">
      <c r="A14" s="350" t="s">
        <v>860</v>
      </c>
      <c r="B14" s="351" t="s">
        <v>861</v>
      </c>
      <c r="C14" s="352" t="s">
        <v>864</v>
      </c>
      <c r="D14" s="353" t="s">
        <v>24</v>
      </c>
      <c r="E14" s="354">
        <v>3915</v>
      </c>
      <c r="F14" s="351">
        <v>1.21</v>
      </c>
      <c r="G14" s="355">
        <f t="shared" si="0"/>
        <v>4737.1499999999996</v>
      </c>
      <c r="H14" s="340"/>
      <c r="I14" s="341"/>
      <c r="J14" s="335"/>
      <c r="K14" s="335"/>
    </row>
    <row r="15" spans="1:11" x14ac:dyDescent="0.25">
      <c r="A15" s="350" t="s">
        <v>860</v>
      </c>
      <c r="B15" s="351" t="s">
        <v>861</v>
      </c>
      <c r="C15" s="352" t="s">
        <v>865</v>
      </c>
      <c r="D15" s="353" t="s">
        <v>24</v>
      </c>
      <c r="E15" s="354">
        <v>3915</v>
      </c>
      <c r="F15" s="351">
        <v>1.1399999999999999</v>
      </c>
      <c r="G15" s="355">
        <f t="shared" si="0"/>
        <v>4463.0999999999995</v>
      </c>
      <c r="H15" s="340"/>
      <c r="I15" s="341"/>
      <c r="J15" s="335"/>
      <c r="K15" s="335"/>
    </row>
    <row r="16" spans="1:11" ht="25.5" x14ac:dyDescent="0.25">
      <c r="A16" s="350" t="s">
        <v>860</v>
      </c>
      <c r="B16" s="351" t="s">
        <v>861</v>
      </c>
      <c r="C16" s="352" t="s">
        <v>866</v>
      </c>
      <c r="D16" s="353" t="s">
        <v>24</v>
      </c>
      <c r="E16" s="354">
        <v>3915</v>
      </c>
      <c r="F16" s="351">
        <v>4.0599999999999996</v>
      </c>
      <c r="G16" s="355">
        <f t="shared" si="0"/>
        <v>15894.899999999998</v>
      </c>
      <c r="H16" s="340"/>
      <c r="I16" s="341"/>
      <c r="J16" s="335"/>
      <c r="K16" s="335"/>
    </row>
    <row r="17" spans="1:11" x14ac:dyDescent="0.25">
      <c r="A17" s="350" t="s">
        <v>860</v>
      </c>
      <c r="B17" s="351" t="s">
        <v>861</v>
      </c>
      <c r="C17" s="352" t="s">
        <v>867</v>
      </c>
      <c r="D17" s="353" t="s">
        <v>24</v>
      </c>
      <c r="E17" s="354">
        <v>3915</v>
      </c>
      <c r="F17" s="351">
        <v>1.95</v>
      </c>
      <c r="G17" s="355">
        <f t="shared" si="0"/>
        <v>7634.25</v>
      </c>
      <c r="H17" s="340"/>
      <c r="I17" s="341"/>
      <c r="J17" s="335"/>
      <c r="K17" s="335"/>
    </row>
    <row r="18" spans="1:11" x14ac:dyDescent="0.25">
      <c r="A18" s="350" t="s">
        <v>860</v>
      </c>
      <c r="B18" s="351" t="s">
        <v>861</v>
      </c>
      <c r="C18" s="352" t="s">
        <v>868</v>
      </c>
      <c r="D18" s="353" t="s">
        <v>158</v>
      </c>
      <c r="E18" s="354">
        <v>1</v>
      </c>
      <c r="F18" s="351">
        <v>1625</v>
      </c>
      <c r="G18" s="355">
        <f t="shared" si="0"/>
        <v>1625</v>
      </c>
      <c r="H18" s="340"/>
      <c r="I18" s="341"/>
      <c r="J18" s="335"/>
      <c r="K18" s="335"/>
    </row>
    <row r="19" spans="1:11" ht="15.75" customHeight="1" x14ac:dyDescent="0.25">
      <c r="A19" s="357"/>
      <c r="B19" s="358"/>
      <c r="C19" s="358"/>
      <c r="D19" s="577" t="s">
        <v>869</v>
      </c>
      <c r="E19" s="577"/>
      <c r="F19" s="359" t="s">
        <v>870</v>
      </c>
      <c r="G19" s="360">
        <f>SUM(G12:G18)</f>
        <v>62777.299999999988</v>
      </c>
      <c r="H19" s="340"/>
      <c r="I19" s="341"/>
      <c r="J19" s="335"/>
      <c r="K19" s="335"/>
    </row>
    <row r="20" spans="1:11" ht="15.75" x14ac:dyDescent="0.25">
      <c r="A20" s="361"/>
      <c r="B20" s="362"/>
      <c r="C20" s="362"/>
      <c r="D20" s="362"/>
      <c r="E20" s="363"/>
      <c r="F20" s="363"/>
      <c r="G20" s="364"/>
      <c r="H20" s="340"/>
      <c r="I20" s="341"/>
      <c r="J20" s="335"/>
      <c r="K20" s="335"/>
    </row>
    <row r="21" spans="1:11" ht="15" customHeight="1" x14ac:dyDescent="0.25">
      <c r="A21" s="342" t="s">
        <v>871</v>
      </c>
      <c r="B21" s="343" t="s">
        <v>851</v>
      </c>
      <c r="C21" s="576" t="s">
        <v>872</v>
      </c>
      <c r="D21" s="576"/>
      <c r="E21" s="576"/>
      <c r="F21" s="576"/>
      <c r="G21" s="344" t="s">
        <v>443</v>
      </c>
      <c r="H21" s="340"/>
      <c r="I21" s="341" t="s">
        <v>617</v>
      </c>
      <c r="J21" s="335"/>
      <c r="K21" s="335"/>
    </row>
    <row r="22" spans="1:11" ht="25.5" x14ac:dyDescent="0.25">
      <c r="A22" s="346" t="s">
        <v>853</v>
      </c>
      <c r="B22" s="347" t="s">
        <v>854</v>
      </c>
      <c r="C22" s="347" t="s">
        <v>855</v>
      </c>
      <c r="D22" s="347" t="s">
        <v>856</v>
      </c>
      <c r="E22" s="347" t="s">
        <v>857</v>
      </c>
      <c r="F22" s="347" t="s">
        <v>858</v>
      </c>
      <c r="G22" s="349" t="s">
        <v>859</v>
      </c>
      <c r="H22" s="340"/>
      <c r="I22" s="341"/>
      <c r="J22" s="335"/>
      <c r="K22" s="335"/>
    </row>
    <row r="23" spans="1:11" ht="25.5" x14ac:dyDescent="0.25">
      <c r="A23" s="365" t="s">
        <v>873</v>
      </c>
      <c r="B23" s="351" t="s">
        <v>26</v>
      </c>
      <c r="C23" s="366" t="s">
        <v>874</v>
      </c>
      <c r="D23" s="367" t="s">
        <v>875</v>
      </c>
      <c r="E23" s="368">
        <v>220</v>
      </c>
      <c r="F23" s="351">
        <v>27.15</v>
      </c>
      <c r="G23" s="369">
        <f>E23*F23</f>
        <v>5973</v>
      </c>
      <c r="H23" s="340"/>
      <c r="I23" s="341"/>
      <c r="J23" s="335"/>
      <c r="K23" s="335"/>
    </row>
    <row r="24" spans="1:11" ht="25.5" x14ac:dyDescent="0.25">
      <c r="A24" s="365" t="s">
        <v>876</v>
      </c>
      <c r="B24" s="351" t="s">
        <v>26</v>
      </c>
      <c r="C24" s="370" t="s">
        <v>877</v>
      </c>
      <c r="D24" s="367" t="s">
        <v>875</v>
      </c>
      <c r="E24" s="368">
        <v>110</v>
      </c>
      <c r="F24" s="351">
        <v>80.55</v>
      </c>
      <c r="G24" s="369">
        <f>E24*F24</f>
        <v>8860.5</v>
      </c>
      <c r="H24" s="340"/>
      <c r="I24" s="341"/>
      <c r="J24" s="335"/>
      <c r="K24" s="335"/>
    </row>
    <row r="25" spans="1:11" ht="25.5" x14ac:dyDescent="0.25">
      <c r="A25" s="365" t="s">
        <v>878</v>
      </c>
      <c r="B25" s="351" t="s">
        <v>26</v>
      </c>
      <c r="C25" s="366" t="s">
        <v>879</v>
      </c>
      <c r="D25" s="367" t="s">
        <v>875</v>
      </c>
      <c r="E25" s="368">
        <v>220</v>
      </c>
      <c r="F25" s="351">
        <v>16.11</v>
      </c>
      <c r="G25" s="369">
        <f>E25*F25</f>
        <v>3544.2</v>
      </c>
      <c r="H25" s="340"/>
      <c r="I25" s="341"/>
      <c r="J25" s="335"/>
      <c r="K25" s="335"/>
    </row>
    <row r="26" spans="1:11" ht="25.5" x14ac:dyDescent="0.25">
      <c r="A26" s="365" t="s">
        <v>880</v>
      </c>
      <c r="B26" s="351" t="s">
        <v>26</v>
      </c>
      <c r="C26" s="366" t="s">
        <v>881</v>
      </c>
      <c r="D26" s="367" t="s">
        <v>875</v>
      </c>
      <c r="E26" s="368">
        <v>220</v>
      </c>
      <c r="F26" s="351">
        <v>17.21</v>
      </c>
      <c r="G26" s="369">
        <f>E26*F26</f>
        <v>3786.2000000000003</v>
      </c>
      <c r="H26" s="340"/>
      <c r="I26" s="341"/>
      <c r="J26" s="335"/>
      <c r="K26" s="335"/>
    </row>
    <row r="27" spans="1:11" ht="25.5" x14ac:dyDescent="0.25">
      <c r="A27" s="371">
        <v>88255</v>
      </c>
      <c r="B27" s="351" t="s">
        <v>26</v>
      </c>
      <c r="C27" s="366" t="s">
        <v>882</v>
      </c>
      <c r="D27" s="367" t="s">
        <v>875</v>
      </c>
      <c r="E27" s="368">
        <v>180</v>
      </c>
      <c r="F27" s="351">
        <v>20.13</v>
      </c>
      <c r="G27" s="369">
        <f>E27*F27</f>
        <v>3623.3999999999996</v>
      </c>
      <c r="H27" s="340"/>
      <c r="I27" s="341"/>
      <c r="J27" s="335"/>
      <c r="K27" s="335"/>
    </row>
    <row r="28" spans="1:11" ht="15.75" customHeight="1" x14ac:dyDescent="0.25">
      <c r="A28" s="357"/>
      <c r="B28" s="358"/>
      <c r="C28" s="358"/>
      <c r="D28" s="577" t="s">
        <v>869</v>
      </c>
      <c r="E28" s="577"/>
      <c r="F28" s="359" t="s">
        <v>870</v>
      </c>
      <c r="G28" s="360">
        <f>SUM(G23:G27)</f>
        <v>25787.300000000003</v>
      </c>
      <c r="H28" s="340"/>
      <c r="I28" s="341"/>
      <c r="J28" s="335"/>
      <c r="K28" s="335"/>
    </row>
    <row r="29" spans="1:11" x14ac:dyDescent="0.25">
      <c r="A29" s="372"/>
      <c r="B29" s="372"/>
      <c r="C29" s="372"/>
      <c r="D29" s="373"/>
      <c r="E29" s="374"/>
      <c r="F29" s="375"/>
      <c r="G29" s="376"/>
      <c r="H29" s="340"/>
      <c r="I29" s="341"/>
      <c r="J29" s="335"/>
      <c r="K29" s="335"/>
    </row>
    <row r="30" spans="1:11" x14ac:dyDescent="0.25">
      <c r="A30" s="372"/>
      <c r="B30" s="372"/>
      <c r="C30" s="372"/>
      <c r="D30" s="373"/>
      <c r="E30" s="374"/>
      <c r="F30" s="375"/>
      <c r="G30" s="376"/>
      <c r="H30" s="340"/>
      <c r="I30" s="341"/>
      <c r="J30" s="335"/>
      <c r="K30" s="335"/>
    </row>
    <row r="32" spans="1:11" s="383" customFormat="1" x14ac:dyDescent="0.25">
      <c r="A32" s="372"/>
      <c r="B32" s="372"/>
      <c r="C32" s="372"/>
      <c r="D32" s="377"/>
      <c r="E32" s="377"/>
      <c r="F32" s="378"/>
      <c r="G32" s="379"/>
      <c r="H32" s="380"/>
      <c r="I32" s="381"/>
      <c r="J32" s="382"/>
      <c r="K32" s="382"/>
    </row>
    <row r="33" spans="1:11" s="383" customFormat="1" x14ac:dyDescent="0.25">
      <c r="A33" s="372"/>
      <c r="B33" s="372"/>
      <c r="C33" s="372"/>
      <c r="D33" s="377"/>
      <c r="E33" s="377"/>
      <c r="F33" s="378"/>
      <c r="G33" s="379"/>
      <c r="H33" s="380"/>
      <c r="I33" s="381"/>
      <c r="J33" s="382"/>
      <c r="K33" s="382"/>
    </row>
    <row r="34" spans="1:11" s="383" customFormat="1" x14ac:dyDescent="0.25">
      <c r="A34" s="372"/>
      <c r="B34" s="372"/>
      <c r="C34" s="372"/>
      <c r="D34" s="377"/>
      <c r="E34" s="377"/>
      <c r="F34" s="378"/>
      <c r="G34" s="379"/>
      <c r="H34" s="380"/>
      <c r="I34" s="381"/>
      <c r="J34" s="382"/>
      <c r="K34" s="382"/>
    </row>
    <row r="35" spans="1:11" s="383" customFormat="1" x14ac:dyDescent="0.25">
      <c r="A35" s="372"/>
      <c r="B35" s="372"/>
      <c r="C35" s="372"/>
      <c r="D35" s="377"/>
      <c r="E35" s="377"/>
      <c r="F35" s="378"/>
      <c r="G35" s="379"/>
      <c r="H35" s="380"/>
      <c r="I35" s="381"/>
      <c r="J35" s="382"/>
      <c r="K35" s="382"/>
    </row>
    <row r="36" spans="1:11" s="383" customFormat="1" x14ac:dyDescent="0.25">
      <c r="A36" s="372"/>
      <c r="B36" s="372"/>
      <c r="C36" s="372"/>
      <c r="D36" s="377"/>
      <c r="E36" s="377"/>
      <c r="F36" s="378"/>
      <c r="G36" s="379"/>
      <c r="H36" s="380"/>
      <c r="I36" s="381"/>
      <c r="J36" s="382"/>
      <c r="K36" s="382"/>
    </row>
    <row r="37" spans="1:11" s="383" customFormat="1" x14ac:dyDescent="0.25">
      <c r="A37" s="372"/>
      <c r="B37" s="372"/>
      <c r="C37" s="372"/>
      <c r="D37" s="377"/>
      <c r="E37" s="377"/>
      <c r="F37" s="378"/>
      <c r="G37" s="379"/>
      <c r="H37" s="380"/>
      <c r="I37" s="381"/>
      <c r="J37" s="382"/>
      <c r="K37" s="382"/>
    </row>
    <row r="38" spans="1:11" s="383" customFormat="1" x14ac:dyDescent="0.25">
      <c r="A38" s="372"/>
      <c r="B38" s="372"/>
      <c r="C38" s="372"/>
      <c r="D38" s="377"/>
      <c r="E38" s="377"/>
      <c r="F38" s="378"/>
      <c r="G38" s="379"/>
      <c r="H38" s="380"/>
      <c r="I38" s="381"/>
      <c r="J38" s="382"/>
      <c r="K38" s="382"/>
    </row>
    <row r="39" spans="1:11" s="383" customFormat="1" x14ac:dyDescent="0.25">
      <c r="A39" s="372"/>
      <c r="B39" s="372"/>
      <c r="C39" s="372"/>
      <c r="D39" s="377"/>
      <c r="E39" s="377"/>
      <c r="F39" s="378"/>
      <c r="G39" s="379"/>
      <c r="H39" s="380"/>
      <c r="I39" s="381"/>
      <c r="J39" s="382"/>
      <c r="K39" s="382"/>
    </row>
    <row r="40" spans="1:11" s="383" customFormat="1" x14ac:dyDescent="0.25">
      <c r="A40" s="372"/>
      <c r="B40" s="372"/>
      <c r="C40" s="372"/>
      <c r="D40" s="377"/>
      <c r="E40" s="377"/>
      <c r="F40" s="378"/>
      <c r="G40" s="379"/>
      <c r="H40" s="380"/>
      <c r="I40" s="381"/>
      <c r="J40" s="382"/>
      <c r="K40" s="382"/>
    </row>
    <row r="41" spans="1:11" s="383" customFormat="1" x14ac:dyDescent="0.25">
      <c r="A41" s="372"/>
      <c r="B41" s="372"/>
      <c r="C41" s="372"/>
      <c r="D41" s="377"/>
      <c r="E41" s="377"/>
      <c r="F41" s="378"/>
      <c r="G41" s="379"/>
      <c r="H41" s="380"/>
      <c r="I41" s="381"/>
      <c r="J41" s="382"/>
      <c r="K41" s="382"/>
    </row>
    <row r="42" spans="1:11" s="383" customFormat="1" x14ac:dyDescent="0.25">
      <c r="A42" s="372"/>
      <c r="B42" s="372"/>
      <c r="C42" s="372"/>
      <c r="D42" s="377"/>
      <c r="E42" s="377"/>
      <c r="F42" s="378"/>
      <c r="G42" s="379"/>
      <c r="H42" s="380"/>
      <c r="I42" s="381"/>
      <c r="J42" s="382"/>
      <c r="K42" s="382"/>
    </row>
    <row r="43" spans="1:11" s="383" customFormat="1" x14ac:dyDescent="0.25">
      <c r="A43" s="372"/>
      <c r="B43" s="372"/>
      <c r="C43" s="372"/>
      <c r="D43" s="377"/>
      <c r="E43" s="377"/>
      <c r="F43" s="378"/>
      <c r="G43" s="379"/>
      <c r="H43" s="380"/>
      <c r="I43" s="381"/>
      <c r="J43" s="382"/>
      <c r="K43" s="382"/>
    </row>
    <row r="44" spans="1:11" s="383" customFormat="1" x14ac:dyDescent="0.25">
      <c r="A44" s="372"/>
      <c r="B44" s="372"/>
      <c r="C44" s="372"/>
      <c r="D44" s="377"/>
      <c r="E44" s="377"/>
      <c r="F44" s="378"/>
      <c r="G44" s="379"/>
      <c r="H44" s="380"/>
      <c r="I44" s="381"/>
      <c r="J44" s="382"/>
      <c r="K44" s="382"/>
    </row>
    <row r="45" spans="1:11" s="383" customFormat="1" x14ac:dyDescent="0.25">
      <c r="A45" s="372"/>
      <c r="B45" s="372"/>
      <c r="C45" s="372"/>
      <c r="D45" s="377"/>
      <c r="E45" s="377"/>
      <c r="F45" s="378"/>
      <c r="G45" s="379"/>
      <c r="H45" s="380"/>
      <c r="I45" s="381"/>
      <c r="J45" s="382"/>
      <c r="K45" s="382"/>
    </row>
    <row r="46" spans="1:11" s="383" customFormat="1" x14ac:dyDescent="0.25">
      <c r="A46" s="372"/>
      <c r="B46" s="372"/>
      <c r="C46" s="372"/>
      <c r="D46" s="377"/>
      <c r="E46" s="377"/>
      <c r="F46" s="378"/>
      <c r="G46" s="379"/>
      <c r="H46" s="380"/>
      <c r="I46" s="381"/>
      <c r="J46" s="382"/>
      <c r="K46" s="382"/>
    </row>
    <row r="47" spans="1:11" s="383" customFormat="1" x14ac:dyDescent="0.25">
      <c r="A47" s="372"/>
      <c r="B47" s="372"/>
      <c r="C47" s="372"/>
      <c r="D47" s="377"/>
      <c r="E47" s="377"/>
      <c r="F47" s="378"/>
      <c r="G47" s="379"/>
      <c r="H47" s="380"/>
      <c r="I47" s="381"/>
      <c r="J47" s="382"/>
      <c r="K47" s="382"/>
    </row>
    <row r="48" spans="1:11" s="383" customFormat="1" x14ac:dyDescent="0.25">
      <c r="A48" s="372"/>
      <c r="B48" s="372"/>
      <c r="C48" s="372"/>
      <c r="D48" s="377"/>
      <c r="E48" s="377"/>
      <c r="F48" s="378"/>
      <c r="G48" s="379"/>
      <c r="H48" s="380"/>
      <c r="I48" s="381"/>
      <c r="J48" s="382"/>
      <c r="K48" s="382"/>
    </row>
    <row r="49" spans="1:11" s="383" customFormat="1" x14ac:dyDescent="0.25">
      <c r="A49" s="372"/>
      <c r="B49" s="372"/>
      <c r="C49" s="372"/>
      <c r="D49" s="377"/>
      <c r="E49" s="377"/>
      <c r="F49" s="378"/>
      <c r="G49" s="379"/>
      <c r="H49" s="380"/>
      <c r="I49" s="381"/>
      <c r="J49" s="382"/>
      <c r="K49" s="382"/>
    </row>
    <row r="50" spans="1:11" s="383" customFormat="1" x14ac:dyDescent="0.25">
      <c r="A50" s="372"/>
      <c r="B50" s="372"/>
      <c r="C50" s="372"/>
      <c r="D50" s="377"/>
      <c r="E50" s="377"/>
      <c r="F50" s="378"/>
      <c r="G50" s="379"/>
      <c r="H50" s="380"/>
      <c r="I50" s="381"/>
      <c r="J50" s="382"/>
      <c r="K50" s="382"/>
    </row>
    <row r="51" spans="1:11" s="383" customFormat="1" x14ac:dyDescent="0.25">
      <c r="A51" s="372"/>
      <c r="B51" s="372"/>
      <c r="C51" s="372"/>
      <c r="D51" s="377"/>
      <c r="E51" s="377"/>
      <c r="F51" s="378"/>
      <c r="G51" s="379"/>
      <c r="H51" s="380"/>
      <c r="I51" s="381"/>
      <c r="J51" s="382"/>
      <c r="K51" s="382"/>
    </row>
    <row r="52" spans="1:11" s="383" customFormat="1" x14ac:dyDescent="0.25">
      <c r="A52" s="372"/>
      <c r="B52" s="372"/>
      <c r="C52" s="372"/>
      <c r="D52" s="377"/>
      <c r="E52" s="377"/>
      <c r="F52" s="378"/>
      <c r="G52" s="379"/>
      <c r="H52" s="380"/>
      <c r="I52" s="381"/>
      <c r="J52" s="382"/>
      <c r="K52" s="382"/>
    </row>
    <row r="53" spans="1:11" s="383" customFormat="1" x14ac:dyDescent="0.25">
      <c r="A53" s="372"/>
      <c r="B53" s="372"/>
      <c r="C53" s="372"/>
      <c r="D53" s="377"/>
      <c r="E53" s="377"/>
      <c r="F53" s="378"/>
      <c r="G53" s="379"/>
      <c r="H53" s="380"/>
      <c r="I53" s="381"/>
      <c r="J53" s="382"/>
      <c r="K53" s="382"/>
    </row>
    <row r="54" spans="1:11" x14ac:dyDescent="0.25">
      <c r="I54" s="384"/>
    </row>
  </sheetData>
  <mergeCells count="11">
    <mergeCell ref="B1:I1"/>
    <mergeCell ref="B2:I2"/>
    <mergeCell ref="A7:D7"/>
    <mergeCell ref="E7:F7"/>
    <mergeCell ref="H7:I8"/>
    <mergeCell ref="E8:F8"/>
    <mergeCell ref="A9:G9"/>
    <mergeCell ref="C10:F10"/>
    <mergeCell ref="D19:E19"/>
    <mergeCell ref="C21:F21"/>
    <mergeCell ref="D28:E28"/>
  </mergeCells>
  <pageMargins left="0.51180555555555596" right="0.51180555555555596" top="0.78749999999999998" bottom="0.78749999999999998" header="0.511811023622047" footer="0.511811023622047"/>
  <pageSetup paperSize="9" scale="75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6"/>
  <sheetViews>
    <sheetView view="pageBreakPreview" topLeftCell="A4" zoomScale="80" zoomScaleNormal="60" zoomScaleSheetLayoutView="80" workbookViewId="0">
      <selection activeCell="C42" sqref="C42"/>
    </sheetView>
  </sheetViews>
  <sheetFormatPr defaultColWidth="9.140625" defaultRowHeight="15.75" x14ac:dyDescent="0.3"/>
  <cols>
    <col min="1" max="1" width="10.7109375" style="385" customWidth="1"/>
    <col min="2" max="2" width="47.28515625" style="386" customWidth="1"/>
    <col min="3" max="3" width="21.85546875" style="387" customWidth="1"/>
    <col min="4" max="4" width="18" style="388" customWidth="1"/>
    <col min="5" max="5" width="18.28515625" style="389" customWidth="1"/>
    <col min="6" max="6" width="19.140625" style="390" customWidth="1"/>
    <col min="7" max="7" width="19" style="390" customWidth="1"/>
    <col min="8" max="8" width="19.140625" style="390" customWidth="1"/>
    <col min="9" max="9" width="19.7109375" style="390" customWidth="1"/>
    <col min="10" max="10" width="18.7109375" style="390" customWidth="1"/>
    <col min="11" max="11" width="19.85546875" style="390" customWidth="1"/>
    <col min="12" max="12" width="20.140625" style="390" customWidth="1"/>
    <col min="13" max="13" width="19.85546875" style="390" customWidth="1"/>
    <col min="14" max="14" width="19.42578125" style="390" customWidth="1"/>
    <col min="15" max="15" width="20.140625" style="390" customWidth="1"/>
    <col min="16" max="17" width="15.42578125" style="390" customWidth="1"/>
    <col min="18" max="18" width="16.140625" style="390" customWidth="1"/>
    <col min="19" max="250" width="9.140625" style="390"/>
    <col min="251" max="251" width="10.7109375" style="390" customWidth="1"/>
    <col min="252" max="252" width="36.5703125" style="390" customWidth="1"/>
    <col min="253" max="253" width="21.85546875" style="390" customWidth="1"/>
    <col min="254" max="254" width="18" style="390" customWidth="1"/>
    <col min="255" max="255" width="18.28515625" style="390" customWidth="1"/>
    <col min="256" max="256" width="19.140625" style="390" customWidth="1"/>
    <col min="257" max="257" width="19" style="390" customWidth="1"/>
    <col min="258" max="258" width="19.140625" style="390" customWidth="1"/>
    <col min="259" max="259" width="19.7109375" style="390" customWidth="1"/>
    <col min="260" max="260" width="18.7109375" style="390" customWidth="1"/>
    <col min="261" max="261" width="19.85546875" style="390" customWidth="1"/>
    <col min="262" max="262" width="20.140625" style="390" customWidth="1"/>
    <col min="263" max="263" width="19.85546875" style="390" customWidth="1"/>
    <col min="264" max="264" width="19.42578125" style="390" customWidth="1"/>
    <col min="265" max="267" width="20.140625" style="390" customWidth="1"/>
    <col min="268" max="268" width="19.7109375" style="390" customWidth="1"/>
    <col min="269" max="269" width="19.85546875" style="390" customWidth="1"/>
    <col min="270" max="270" width="20.140625" style="390" customWidth="1"/>
    <col min="271" max="271" width="19.7109375" style="390" customWidth="1"/>
    <col min="272" max="273" width="15.42578125" style="390" customWidth="1"/>
    <col min="274" max="274" width="16.140625" style="390" customWidth="1"/>
    <col min="275" max="506" width="9.140625" style="390"/>
    <col min="507" max="507" width="10.7109375" style="390" customWidth="1"/>
    <col min="508" max="508" width="36.5703125" style="390" customWidth="1"/>
    <col min="509" max="509" width="21.85546875" style="390" customWidth="1"/>
    <col min="510" max="510" width="18" style="390" customWidth="1"/>
    <col min="511" max="511" width="18.28515625" style="390" customWidth="1"/>
    <col min="512" max="512" width="19.140625" style="390" customWidth="1"/>
    <col min="513" max="513" width="19" style="390" customWidth="1"/>
    <col min="514" max="514" width="19.140625" style="390" customWidth="1"/>
    <col min="515" max="515" width="19.7109375" style="390" customWidth="1"/>
    <col min="516" max="516" width="18.7109375" style="390" customWidth="1"/>
    <col min="517" max="517" width="19.85546875" style="390" customWidth="1"/>
    <col min="518" max="518" width="20.140625" style="390" customWidth="1"/>
    <col min="519" max="519" width="19.85546875" style="390" customWidth="1"/>
    <col min="520" max="520" width="19.42578125" style="390" customWidth="1"/>
    <col min="521" max="523" width="20.140625" style="390" customWidth="1"/>
    <col min="524" max="524" width="19.7109375" style="390" customWidth="1"/>
    <col min="525" max="525" width="19.85546875" style="390" customWidth="1"/>
    <col min="526" max="526" width="20.140625" style="390" customWidth="1"/>
    <col min="527" max="527" width="19.7109375" style="390" customWidth="1"/>
    <col min="528" max="529" width="15.42578125" style="390" customWidth="1"/>
    <col min="530" max="530" width="16.140625" style="390" customWidth="1"/>
    <col min="531" max="762" width="9.140625" style="390"/>
    <col min="763" max="763" width="10.7109375" style="390" customWidth="1"/>
    <col min="764" max="764" width="36.5703125" style="390" customWidth="1"/>
    <col min="765" max="765" width="21.85546875" style="390" customWidth="1"/>
    <col min="766" max="766" width="18" style="390" customWidth="1"/>
    <col min="767" max="767" width="18.28515625" style="390" customWidth="1"/>
    <col min="768" max="768" width="19.140625" style="390" customWidth="1"/>
    <col min="769" max="769" width="19" style="390" customWidth="1"/>
    <col min="770" max="770" width="19.140625" style="390" customWidth="1"/>
    <col min="771" max="771" width="19.7109375" style="390" customWidth="1"/>
    <col min="772" max="772" width="18.7109375" style="390" customWidth="1"/>
    <col min="773" max="773" width="19.85546875" style="390" customWidth="1"/>
    <col min="774" max="774" width="20.140625" style="390" customWidth="1"/>
    <col min="775" max="775" width="19.85546875" style="390" customWidth="1"/>
    <col min="776" max="776" width="19.42578125" style="390" customWidth="1"/>
    <col min="777" max="779" width="20.140625" style="390" customWidth="1"/>
    <col min="780" max="780" width="19.7109375" style="390" customWidth="1"/>
    <col min="781" max="781" width="19.85546875" style="390" customWidth="1"/>
    <col min="782" max="782" width="20.140625" style="390" customWidth="1"/>
    <col min="783" max="783" width="19.7109375" style="390" customWidth="1"/>
    <col min="784" max="785" width="15.42578125" style="390" customWidth="1"/>
    <col min="786" max="786" width="16.140625" style="390" customWidth="1"/>
    <col min="787" max="1018" width="9.140625" style="390"/>
    <col min="1019" max="1019" width="10.7109375" style="390" customWidth="1"/>
    <col min="1020" max="1020" width="36.5703125" style="390" customWidth="1"/>
    <col min="1021" max="1021" width="21.85546875" style="390" customWidth="1"/>
    <col min="1022" max="1022" width="18" style="390" customWidth="1"/>
    <col min="1023" max="1023" width="18.28515625" style="390" customWidth="1"/>
    <col min="1024" max="1024" width="19.140625" style="390" customWidth="1"/>
  </cols>
  <sheetData>
    <row r="1" spans="1:32" s="393" customFormat="1" x14ac:dyDescent="0.25">
      <c r="A1" s="391"/>
      <c r="B1" s="392"/>
      <c r="C1" s="392"/>
      <c r="D1" s="392"/>
      <c r="E1" s="584"/>
      <c r="F1" s="584"/>
      <c r="G1" s="584"/>
      <c r="H1" s="584"/>
      <c r="I1" s="584"/>
      <c r="X1" s="394"/>
      <c r="Y1" s="394"/>
      <c r="Z1" s="394"/>
      <c r="AA1" s="394"/>
      <c r="AB1" s="394"/>
      <c r="AC1" s="394"/>
      <c r="AD1" s="394"/>
      <c r="AE1" s="394"/>
      <c r="AF1" s="394"/>
    </row>
    <row r="2" spans="1:32" s="393" customFormat="1" ht="20.25" x14ac:dyDescent="0.25">
      <c r="A2" s="395"/>
      <c r="B2" s="396"/>
      <c r="C2" s="396"/>
      <c r="D2" s="397" t="s">
        <v>883</v>
      </c>
      <c r="E2" s="398"/>
      <c r="F2" s="399"/>
      <c r="G2" s="400"/>
      <c r="H2" s="401"/>
      <c r="I2" s="402"/>
      <c r="X2" s="394"/>
      <c r="Y2" s="394"/>
      <c r="Z2" s="394"/>
      <c r="AA2" s="394"/>
      <c r="AB2" s="394"/>
      <c r="AC2" s="394"/>
      <c r="AD2" s="394"/>
      <c r="AE2" s="394"/>
      <c r="AF2" s="394"/>
    </row>
    <row r="3" spans="1:32" s="393" customFormat="1" ht="17.25" x14ac:dyDescent="0.25">
      <c r="A3" s="395"/>
      <c r="B3" s="396"/>
      <c r="C3" s="396"/>
      <c r="D3" s="403" t="s">
        <v>846</v>
      </c>
      <c r="E3" s="398"/>
      <c r="F3" s="404"/>
      <c r="G3" s="405"/>
      <c r="H3" s="401"/>
      <c r="I3" s="402"/>
      <c r="X3" s="394"/>
      <c r="Y3" s="394"/>
      <c r="Z3" s="394"/>
      <c r="AA3" s="394"/>
      <c r="AB3" s="394"/>
      <c r="AC3" s="394"/>
      <c r="AD3" s="394"/>
      <c r="AE3" s="394"/>
      <c r="AF3" s="394"/>
    </row>
    <row r="4" spans="1:32" s="393" customFormat="1" ht="17.25" x14ac:dyDescent="0.25">
      <c r="A4" s="395"/>
      <c r="B4" s="396"/>
      <c r="C4" s="396"/>
      <c r="D4" s="396"/>
      <c r="E4" s="406"/>
      <c r="F4" s="399"/>
      <c r="G4" s="405"/>
      <c r="H4" s="401"/>
      <c r="I4" s="402"/>
      <c r="X4" s="394"/>
      <c r="Y4" s="394"/>
      <c r="Z4" s="394"/>
      <c r="AA4" s="394"/>
      <c r="AB4" s="394"/>
      <c r="AC4" s="394"/>
      <c r="AD4" s="394"/>
      <c r="AE4" s="394"/>
      <c r="AF4" s="394"/>
    </row>
    <row r="5" spans="1:32" s="393" customFormat="1" ht="17.25" x14ac:dyDescent="0.25">
      <c r="A5" s="395"/>
      <c r="B5" s="396"/>
      <c r="C5" s="396"/>
      <c r="D5" s="396"/>
      <c r="E5" s="407"/>
      <c r="F5" s="408"/>
      <c r="G5" s="407"/>
      <c r="H5" s="407"/>
      <c r="I5" s="407"/>
      <c r="X5" s="394"/>
      <c r="Y5" s="394"/>
      <c r="Z5" s="394"/>
      <c r="AA5" s="394"/>
      <c r="AB5" s="394"/>
      <c r="AC5" s="394"/>
      <c r="AD5" s="394"/>
      <c r="AE5" s="394"/>
      <c r="AF5" s="394"/>
    </row>
    <row r="6" spans="1:32" s="412" customFormat="1" x14ac:dyDescent="0.25">
      <c r="A6" s="409"/>
      <c r="B6" s="410"/>
      <c r="C6" s="411"/>
      <c r="E6" s="413"/>
      <c r="F6" s="413"/>
      <c r="G6" s="413"/>
      <c r="H6" s="413"/>
      <c r="I6" s="413"/>
    </row>
    <row r="7" spans="1:32" s="412" customFormat="1" x14ac:dyDescent="0.2">
      <c r="A7" s="585" t="s">
        <v>884</v>
      </c>
      <c r="B7" s="585"/>
      <c r="C7" s="585"/>
      <c r="E7" s="413"/>
      <c r="F7" s="413"/>
      <c r="G7" s="413"/>
      <c r="H7" s="413"/>
      <c r="I7" s="413"/>
    </row>
    <row r="8" spans="1:32" s="415" customFormat="1" ht="15" x14ac:dyDescent="0.3">
      <c r="A8" s="414" t="str">
        <f>'PLANILHA DE CUSTO'!A3:J3</f>
        <v xml:space="preserve"> OBRA : Centro de Atenção Psicossocial – CAPS III NISE</v>
      </c>
      <c r="B8" s="414"/>
      <c r="C8" s="414"/>
      <c r="D8" s="414"/>
      <c r="E8" s="414"/>
    </row>
    <row r="9" spans="1:32" s="418" customFormat="1" ht="12.75" x14ac:dyDescent="0.25">
      <c r="A9" s="416" t="s">
        <v>885</v>
      </c>
      <c r="B9" s="416" t="s">
        <v>886</v>
      </c>
      <c r="C9" s="417" t="s">
        <v>887</v>
      </c>
      <c r="D9" s="416" t="s">
        <v>888</v>
      </c>
      <c r="E9" s="416" t="s">
        <v>889</v>
      </c>
      <c r="F9" s="416" t="s">
        <v>890</v>
      </c>
      <c r="G9" s="416" t="s">
        <v>891</v>
      </c>
      <c r="H9" s="416" t="s">
        <v>892</v>
      </c>
      <c r="I9" s="416" t="s">
        <v>893</v>
      </c>
      <c r="J9" s="416" t="s">
        <v>894</v>
      </c>
      <c r="K9" s="416" t="s">
        <v>895</v>
      </c>
      <c r="L9" s="416" t="s">
        <v>896</v>
      </c>
      <c r="M9" s="416" t="s">
        <v>897</v>
      </c>
      <c r="N9" s="416" t="s">
        <v>898</v>
      </c>
      <c r="O9" s="416" t="s">
        <v>899</v>
      </c>
    </row>
    <row r="10" spans="1:32" s="423" customFormat="1" ht="15" x14ac:dyDescent="0.2">
      <c r="A10" s="419"/>
      <c r="B10" s="420"/>
      <c r="C10" s="421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</row>
    <row r="11" spans="1:32" s="423" customFormat="1" ht="15" x14ac:dyDescent="0.3">
      <c r="A11" s="586">
        <f>[1]ORÇAMENTO!E8</f>
        <v>0</v>
      </c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R11" s="424">
        <f>SUM(D11:O11)</f>
        <v>0</v>
      </c>
    </row>
    <row r="12" spans="1:32" s="423" customFormat="1" ht="5.25" customHeight="1" x14ac:dyDescent="0.3">
      <c r="A12" s="419"/>
      <c r="B12" s="420"/>
      <c r="C12" s="421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R12" s="424">
        <f>SUM(D12:O12)</f>
        <v>0</v>
      </c>
    </row>
    <row r="13" spans="1:32" s="430" customFormat="1" ht="15" x14ac:dyDescent="0.3">
      <c r="A13" s="505" t="s">
        <v>900</v>
      </c>
      <c r="B13" s="426" t="str">
        <f>[1]ORÇAMENTO!D11</f>
        <v>SERVIÇOS PRELIMINARES</v>
      </c>
      <c r="C13" s="427">
        <f>'PLANILHA DE CUSTO'!I19</f>
        <v>559889.93999999994</v>
      </c>
      <c r="D13" s="428">
        <f t="shared" ref="D13:O13" si="0">D14*$C$13</f>
        <v>291142.76879999996</v>
      </c>
      <c r="E13" s="428">
        <f t="shared" si="0"/>
        <v>24411.201383999996</v>
      </c>
      <c r="F13" s="428">
        <f t="shared" si="0"/>
        <v>24427.9980822</v>
      </c>
      <c r="G13" s="428">
        <f t="shared" si="0"/>
        <v>24427.9980822</v>
      </c>
      <c r="H13" s="428">
        <f t="shared" si="0"/>
        <v>24427.9980822</v>
      </c>
      <c r="I13" s="428">
        <f t="shared" si="0"/>
        <v>24427.9980822</v>
      </c>
      <c r="J13" s="428">
        <f t="shared" si="0"/>
        <v>24427.9980822</v>
      </c>
      <c r="K13" s="428">
        <f t="shared" si="0"/>
        <v>24427.9980822</v>
      </c>
      <c r="L13" s="428">
        <f t="shared" si="0"/>
        <v>24427.9980822</v>
      </c>
      <c r="M13" s="428">
        <f t="shared" si="0"/>
        <v>24427.9980822</v>
      </c>
      <c r="N13" s="428">
        <f t="shared" si="0"/>
        <v>24427.9980822</v>
      </c>
      <c r="O13" s="428">
        <f t="shared" si="0"/>
        <v>24427.9980822</v>
      </c>
      <c r="P13" s="429">
        <f>SUM(D13:O13)</f>
        <v>559833.95100599993</v>
      </c>
      <c r="Q13" s="429">
        <f>C13-P13</f>
        <v>55.988994000013918</v>
      </c>
      <c r="R13" s="424"/>
    </row>
    <row r="14" spans="1:32" s="430" customFormat="1" ht="15" x14ac:dyDescent="0.3">
      <c r="A14" s="506"/>
      <c r="B14" s="431"/>
      <c r="C14" s="432">
        <f>ROUND(C13/$C$43,6)</f>
        <v>0.120516</v>
      </c>
      <c r="D14" s="433">
        <v>0.52</v>
      </c>
      <c r="E14" s="433">
        <v>4.36E-2</v>
      </c>
      <c r="F14" s="433">
        <v>4.3630000000000002E-2</v>
      </c>
      <c r="G14" s="433">
        <v>4.3630000000000002E-2</v>
      </c>
      <c r="H14" s="433">
        <v>4.3630000000000002E-2</v>
      </c>
      <c r="I14" s="433">
        <v>4.3630000000000002E-2</v>
      </c>
      <c r="J14" s="433">
        <v>4.3630000000000002E-2</v>
      </c>
      <c r="K14" s="433">
        <v>4.3630000000000002E-2</v>
      </c>
      <c r="L14" s="433">
        <v>4.3630000000000002E-2</v>
      </c>
      <c r="M14" s="433">
        <v>4.3630000000000002E-2</v>
      </c>
      <c r="N14" s="433">
        <v>4.3630000000000002E-2</v>
      </c>
      <c r="O14" s="433">
        <v>4.3630000000000002E-2</v>
      </c>
      <c r="P14" s="434">
        <f>SUM(D14:O14)</f>
        <v>0.99990000000000046</v>
      </c>
      <c r="Q14" s="429"/>
      <c r="R14" s="424">
        <f>SUM(D14:O14)</f>
        <v>0.99990000000000046</v>
      </c>
    </row>
    <row r="15" spans="1:32" s="430" customFormat="1" ht="15" x14ac:dyDescent="0.3">
      <c r="A15" s="505" t="s">
        <v>901</v>
      </c>
      <c r="B15" s="435" t="str">
        <f>[1]ORÇAMENTO!D21</f>
        <v>MOVIMENTO DE TERRAS</v>
      </c>
      <c r="C15" s="436">
        <f>'PLANILHA DE CUSTO'!I26</f>
        <v>52216.439999999995</v>
      </c>
      <c r="D15" s="428">
        <f>+TRUNC(ROUND(D16*$C$15,2),2)</f>
        <v>52216.44</v>
      </c>
      <c r="E15" s="437">
        <f>+TRUNC(ROUND(E16*$C$15,2),2)</f>
        <v>0</v>
      </c>
      <c r="F15" s="437">
        <f>+TRUNC(ROUND(F16*$C$15,2),2)</f>
        <v>0</v>
      </c>
      <c r="G15" s="437"/>
      <c r="H15" s="437">
        <f>+TRUNC(ROUND(H16*$C$15,2),2)</f>
        <v>0</v>
      </c>
      <c r="I15" s="437">
        <f>+TRUNC(ROUND(I16*$C$15,2),2)</f>
        <v>0</v>
      </c>
      <c r="J15" s="438"/>
      <c r="K15" s="437">
        <f>+TRUNC(ROUND(K16*$C$15,2),2)</f>
        <v>0</v>
      </c>
      <c r="L15" s="437">
        <f>+TRUNC(ROUND(L16*$C$15,2),2)</f>
        <v>0</v>
      </c>
      <c r="M15" s="437">
        <f>+TRUNC(ROUND(M16*$C$15,2),2)</f>
        <v>0</v>
      </c>
      <c r="N15" s="437">
        <f>+TRUNC(ROUND(N16*$C$15,2),2)</f>
        <v>0</v>
      </c>
      <c r="O15" s="437">
        <f>+TRUNC(ROUND(O16*$C$15,2),2)</f>
        <v>0</v>
      </c>
      <c r="P15" s="429">
        <f>SUM(D15:O15)</f>
        <v>52216.44</v>
      </c>
      <c r="Q15" s="429">
        <f>C15-P15</f>
        <v>0</v>
      </c>
      <c r="R15" s="424"/>
    </row>
    <row r="16" spans="1:32" s="430" customFormat="1" ht="15" x14ac:dyDescent="0.3">
      <c r="A16" s="506"/>
      <c r="B16" s="431"/>
      <c r="C16" s="432">
        <f>ROUND(C15/$C$43,6)</f>
        <v>1.124E-2</v>
      </c>
      <c r="D16" s="433">
        <v>1</v>
      </c>
      <c r="E16" s="433"/>
      <c r="F16" s="439"/>
      <c r="G16" s="439"/>
      <c r="H16" s="439"/>
      <c r="I16" s="439"/>
      <c r="J16" s="439"/>
      <c r="K16" s="439"/>
      <c r="L16" s="439"/>
      <c r="M16" s="439"/>
      <c r="N16" s="433"/>
      <c r="O16" s="433"/>
      <c r="P16" s="429"/>
      <c r="Q16" s="429"/>
      <c r="R16" s="424">
        <f>SUM(D16:O16)</f>
        <v>1</v>
      </c>
    </row>
    <row r="17" spans="1:18" s="430" customFormat="1" ht="15" x14ac:dyDescent="0.3">
      <c r="A17" s="505">
        <v>0</v>
      </c>
      <c r="B17" s="425" t="str">
        <f>[1]ORÇAMENTO!D27</f>
        <v>INFRAESTRUTURA ( FUNDAÇÕES )</v>
      </c>
      <c r="C17" s="440">
        <f>'PLANILHA DE CUSTO'!I38</f>
        <v>214048.19999999998</v>
      </c>
      <c r="D17" s="437">
        <f t="shared" ref="D17:I17" si="1">+TRUNC(ROUND(D18*$C$17,2),2)</f>
        <v>0</v>
      </c>
      <c r="E17" s="428">
        <f t="shared" si="1"/>
        <v>85619.28</v>
      </c>
      <c r="F17" s="428">
        <f t="shared" si="1"/>
        <v>85619.28</v>
      </c>
      <c r="G17" s="428">
        <f t="shared" si="1"/>
        <v>42809.64</v>
      </c>
      <c r="H17" s="437">
        <f t="shared" si="1"/>
        <v>0</v>
      </c>
      <c r="I17" s="437">
        <f t="shared" si="1"/>
        <v>0</v>
      </c>
      <c r="J17" s="438">
        <f>+$C17-SUM($D17:I17)</f>
        <v>0</v>
      </c>
      <c r="K17" s="437">
        <f>+TRUNC(ROUND(K18*$C$17,2),2)</f>
        <v>0</v>
      </c>
      <c r="L17" s="437">
        <f>+TRUNC(ROUND(L18*$C$17,2),2)</f>
        <v>0</v>
      </c>
      <c r="M17" s="437">
        <f>+TRUNC(ROUND(M18*$C$17,2),2)</f>
        <v>0</v>
      </c>
      <c r="N17" s="437">
        <f>+TRUNC(ROUND(N18*$C$17,2),2)</f>
        <v>0</v>
      </c>
      <c r="O17" s="437">
        <f>+TRUNC(ROUND(O18*$C$17,2),2)</f>
        <v>0</v>
      </c>
      <c r="P17" s="429">
        <f>SUM(D17:O17)</f>
        <v>214048.2</v>
      </c>
      <c r="Q17" s="429">
        <f>C17-P17</f>
        <v>0</v>
      </c>
      <c r="R17" s="424"/>
    </row>
    <row r="18" spans="1:18" s="430" customFormat="1" ht="15" x14ac:dyDescent="0.3">
      <c r="A18" s="506"/>
      <c r="B18" s="431"/>
      <c r="C18" s="432">
        <f>ROUND(C17/$C$43,6)</f>
        <v>4.6073999999999997E-2</v>
      </c>
      <c r="D18" s="433"/>
      <c r="E18" s="433">
        <v>0.4</v>
      </c>
      <c r="F18" s="439">
        <v>0.4</v>
      </c>
      <c r="G18" s="439">
        <v>0.2</v>
      </c>
      <c r="H18" s="439"/>
      <c r="I18" s="439"/>
      <c r="J18" s="439"/>
      <c r="K18" s="439"/>
      <c r="L18" s="439"/>
      <c r="M18" s="439"/>
      <c r="N18" s="433"/>
      <c r="O18" s="433"/>
      <c r="P18" s="429"/>
      <c r="Q18" s="429"/>
      <c r="R18" s="424">
        <f>SUM(D18:O18)</f>
        <v>1</v>
      </c>
    </row>
    <row r="19" spans="1:18" s="430" customFormat="1" ht="15" x14ac:dyDescent="0.3">
      <c r="A19" s="505" t="s">
        <v>902</v>
      </c>
      <c r="B19" s="425" t="str">
        <f>[1]ORÇAMENTO!D34</f>
        <v>SUPRAESTRUTURA</v>
      </c>
      <c r="C19" s="440">
        <f>'PLANILHA DE CUSTO'!I58</f>
        <v>637808.21</v>
      </c>
      <c r="D19" s="437">
        <f>+TRUNC(ROUND(D20*$C$19,2),2)</f>
        <v>0</v>
      </c>
      <c r="E19" s="437">
        <f>+TRUNC(ROUND(E20*$C$19,2),2)</f>
        <v>0</v>
      </c>
      <c r="F19" s="428">
        <f>+TRUNC(ROUND(F20*$C$19,2),2)</f>
        <v>127561.64</v>
      </c>
      <c r="G19" s="428">
        <f>+TRUNC(ROUND(G20*$C$19,2),2)</f>
        <v>159452.04999999999</v>
      </c>
      <c r="H19" s="428">
        <f>+TRUNC(ROUND(H20*$C$19,2),2)</f>
        <v>159452.04999999999</v>
      </c>
      <c r="I19" s="428">
        <f>C19-F19-G19-H19</f>
        <v>191342.46999999997</v>
      </c>
      <c r="J19" s="437"/>
      <c r="K19" s="437">
        <f>+TRUNC(ROUND(K20*$C$19,2),2)</f>
        <v>0</v>
      </c>
      <c r="L19" s="437">
        <f>+TRUNC(ROUND(L20*$C$19,2),2)</f>
        <v>0</v>
      </c>
      <c r="M19" s="437">
        <f>+TRUNC(ROUND(M20*$C$19,2),2)</f>
        <v>0</v>
      </c>
      <c r="N19" s="437">
        <f>+TRUNC(ROUND(N20*$C$19,2),2)</f>
        <v>0</v>
      </c>
      <c r="O19" s="437">
        <f>+TRUNC(ROUND(O20*$C$19,2),2)</f>
        <v>0</v>
      </c>
      <c r="P19" s="429">
        <f>SUM(D19:O19)</f>
        <v>637808.21</v>
      </c>
      <c r="Q19" s="429">
        <f>C19-P19</f>
        <v>0</v>
      </c>
      <c r="R19" s="424"/>
    </row>
    <row r="20" spans="1:18" s="430" customFormat="1" ht="15" x14ac:dyDescent="0.3">
      <c r="A20" s="506"/>
      <c r="B20" s="431"/>
      <c r="C20" s="432">
        <f>ROUND(C19/$C$43,6)</f>
        <v>0.13728799999999999</v>
      </c>
      <c r="D20" s="433"/>
      <c r="E20" s="433"/>
      <c r="F20" s="439">
        <v>0.2</v>
      </c>
      <c r="G20" s="439">
        <v>0.25</v>
      </c>
      <c r="H20" s="439">
        <v>0.25</v>
      </c>
      <c r="I20" s="439">
        <v>0.3</v>
      </c>
      <c r="J20" s="439"/>
      <c r="K20" s="439"/>
      <c r="L20" s="439"/>
      <c r="M20" s="439"/>
      <c r="N20" s="441"/>
      <c r="O20" s="441"/>
      <c r="P20" s="429"/>
      <c r="Q20" s="429"/>
      <c r="R20" s="424">
        <f>SUM(D20:O20)</f>
        <v>1</v>
      </c>
    </row>
    <row r="21" spans="1:18" s="430" customFormat="1" ht="25.5" x14ac:dyDescent="0.3">
      <c r="A21" s="505" t="s">
        <v>903</v>
      </c>
      <c r="B21" s="426" t="str">
        <f>[1]ORÇAMENTO!D73</f>
        <v>SISTEMA DE VEDAÇÃO VERTICAL INTERNO E EXTERNO (PAREDES)</v>
      </c>
      <c r="C21" s="440">
        <f>'PLANILHA DE CUSTO'!I69</f>
        <v>411150.41000000003</v>
      </c>
      <c r="D21" s="437">
        <f t="shared" ref="D21:I21" si="2">+TRUNC(ROUND(D22*$C$21,2),2)</f>
        <v>0</v>
      </c>
      <c r="E21" s="437">
        <f t="shared" si="2"/>
        <v>0</v>
      </c>
      <c r="F21" s="437">
        <f t="shared" si="2"/>
        <v>0</v>
      </c>
      <c r="G21" s="428">
        <f t="shared" si="2"/>
        <v>123345.12</v>
      </c>
      <c r="H21" s="428">
        <f t="shared" si="2"/>
        <v>82230.080000000002</v>
      </c>
      <c r="I21" s="428">
        <f t="shared" si="2"/>
        <v>82230.080000000002</v>
      </c>
      <c r="J21" s="428">
        <f>+$C21-SUM($D21:I21)</f>
        <v>123345.13</v>
      </c>
      <c r="K21" s="437">
        <f>+TRUNC(ROUND(K22*$C$21,2),2)</f>
        <v>0</v>
      </c>
      <c r="L21" s="437">
        <f>+TRUNC(ROUND(L22*$C$21,2),2)</f>
        <v>0</v>
      </c>
      <c r="M21" s="437">
        <f>+TRUNC(ROUND(M22*$C$21,2),2)</f>
        <v>0</v>
      </c>
      <c r="N21" s="437">
        <f>+TRUNC(ROUND(N22*$C$21,2),2)</f>
        <v>0</v>
      </c>
      <c r="O21" s="437">
        <f>+TRUNC(ROUND(O22*$C$21,2),2)</f>
        <v>0</v>
      </c>
      <c r="P21" s="429">
        <f>SUM(D21:O21)</f>
        <v>411150.41000000003</v>
      </c>
      <c r="Q21" s="429">
        <f>C21-P21</f>
        <v>0</v>
      </c>
      <c r="R21" s="424"/>
    </row>
    <row r="22" spans="1:18" s="430" customFormat="1" ht="15" x14ac:dyDescent="0.3">
      <c r="A22" s="506"/>
      <c r="B22" s="431"/>
      <c r="C22" s="432">
        <f>ROUND(C21/$C$43,6)</f>
        <v>8.8499999999999995E-2</v>
      </c>
      <c r="D22" s="433"/>
      <c r="E22" s="433"/>
      <c r="F22" s="439"/>
      <c r="G22" s="439">
        <v>0.3</v>
      </c>
      <c r="H22" s="439">
        <v>0.2</v>
      </c>
      <c r="I22" s="439">
        <v>0.2</v>
      </c>
      <c r="J22" s="439">
        <v>0.1</v>
      </c>
      <c r="K22" s="439"/>
      <c r="L22" s="439"/>
      <c r="M22" s="439"/>
      <c r="N22" s="441"/>
      <c r="O22" s="441"/>
      <c r="P22" s="429"/>
      <c r="Q22" s="429"/>
      <c r="R22" s="424">
        <f>SUM(D22:O22)</f>
        <v>0.79999999999999993</v>
      </c>
    </row>
    <row r="23" spans="1:18" s="430" customFormat="1" ht="15" x14ac:dyDescent="0.3">
      <c r="A23" s="505" t="s">
        <v>904</v>
      </c>
      <c r="B23" s="435" t="str">
        <f>[1]ORÇAMENTO!D81</f>
        <v>COBERTA</v>
      </c>
      <c r="C23" s="436">
        <f>'PLANILHA DE CUSTO'!I77</f>
        <v>711997.07</v>
      </c>
      <c r="D23" s="437">
        <f t="shared" ref="D23:O23" si="3">+TRUNC(ROUND(D24*$C$23,2),2)</f>
        <v>0</v>
      </c>
      <c r="E23" s="437">
        <f t="shared" si="3"/>
        <v>0</v>
      </c>
      <c r="F23" s="437">
        <f t="shared" si="3"/>
        <v>0</v>
      </c>
      <c r="G23" s="428">
        <f t="shared" si="3"/>
        <v>106799.56</v>
      </c>
      <c r="H23" s="428">
        <f t="shared" si="3"/>
        <v>106799.56</v>
      </c>
      <c r="I23" s="428">
        <f t="shared" si="3"/>
        <v>142399.41</v>
      </c>
      <c r="J23" s="428">
        <f t="shared" si="3"/>
        <v>142399.41</v>
      </c>
      <c r="K23" s="428">
        <f t="shared" si="3"/>
        <v>213599.12</v>
      </c>
      <c r="L23" s="437">
        <f t="shared" si="3"/>
        <v>0</v>
      </c>
      <c r="M23" s="437">
        <f t="shared" si="3"/>
        <v>0</v>
      </c>
      <c r="N23" s="437">
        <f t="shared" si="3"/>
        <v>0</v>
      </c>
      <c r="O23" s="437">
        <f t="shared" si="3"/>
        <v>0</v>
      </c>
      <c r="P23" s="429">
        <f>SUM(D23:O23)</f>
        <v>711997.06</v>
      </c>
      <c r="Q23" s="429">
        <f>C23-P23</f>
        <v>9.9999998928979039E-3</v>
      </c>
      <c r="R23" s="424"/>
    </row>
    <row r="24" spans="1:18" s="430" customFormat="1" ht="15" x14ac:dyDescent="0.3">
      <c r="A24" s="506"/>
      <c r="B24" s="431"/>
      <c r="C24" s="432">
        <f>ROUND(C23/$C$43,6)</f>
        <v>0.153257</v>
      </c>
      <c r="D24" s="442"/>
      <c r="E24" s="442"/>
      <c r="F24" s="442"/>
      <c r="G24" s="442">
        <v>0.15</v>
      </c>
      <c r="H24" s="433">
        <v>0.15</v>
      </c>
      <c r="I24" s="433">
        <v>0.2</v>
      </c>
      <c r="J24" s="439">
        <v>0.2</v>
      </c>
      <c r="K24" s="439">
        <v>0.3</v>
      </c>
      <c r="L24" s="439"/>
      <c r="M24" s="439"/>
      <c r="N24" s="439"/>
      <c r="O24" s="439"/>
      <c r="P24" s="429"/>
      <c r="Q24" s="429"/>
      <c r="R24" s="424">
        <f>SUM(D24:O24)</f>
        <v>1</v>
      </c>
    </row>
    <row r="25" spans="1:18" s="430" customFormat="1" ht="15" x14ac:dyDescent="0.3">
      <c r="A25" s="505" t="s">
        <v>905</v>
      </c>
      <c r="B25" s="425" t="str">
        <f>[1]ORÇAMENTO!D88</f>
        <v>TRATAMENTOS</v>
      </c>
      <c r="C25" s="440">
        <f>'PLANILHA DE CUSTO'!I80</f>
        <v>180478.3</v>
      </c>
      <c r="D25" s="437">
        <f t="shared" ref="D25:O25" si="4">+TRUNC(ROUND(D26*$C$25,2),2)</f>
        <v>0</v>
      </c>
      <c r="E25" s="428">
        <f t="shared" si="4"/>
        <v>72191.320000000007</v>
      </c>
      <c r="F25" s="428">
        <f t="shared" si="4"/>
        <v>72191.320000000007</v>
      </c>
      <c r="G25" s="428">
        <f t="shared" si="4"/>
        <v>36095.660000000003</v>
      </c>
      <c r="H25" s="437">
        <f t="shared" si="4"/>
        <v>0</v>
      </c>
      <c r="I25" s="437">
        <f t="shared" si="4"/>
        <v>0</v>
      </c>
      <c r="J25" s="437">
        <f t="shared" si="4"/>
        <v>0</v>
      </c>
      <c r="K25" s="437">
        <f t="shared" si="4"/>
        <v>0</v>
      </c>
      <c r="L25" s="437">
        <f t="shared" si="4"/>
        <v>0</v>
      </c>
      <c r="M25" s="437">
        <f t="shared" si="4"/>
        <v>0</v>
      </c>
      <c r="N25" s="437">
        <f t="shared" si="4"/>
        <v>0</v>
      </c>
      <c r="O25" s="437">
        <f t="shared" si="4"/>
        <v>0</v>
      </c>
      <c r="P25" s="429">
        <f>SUM(D25:O25)</f>
        <v>180478.30000000002</v>
      </c>
      <c r="Q25" s="429">
        <f>C25-P25</f>
        <v>0</v>
      </c>
      <c r="R25" s="424"/>
    </row>
    <row r="26" spans="1:18" s="430" customFormat="1" ht="15" x14ac:dyDescent="0.3">
      <c r="A26" s="506"/>
      <c r="B26" s="431"/>
      <c r="C26" s="432">
        <f>ROUND(C25/$C$43,6)</f>
        <v>3.8848000000000001E-2</v>
      </c>
      <c r="D26" s="442"/>
      <c r="E26" s="442">
        <v>0.4</v>
      </c>
      <c r="F26" s="442">
        <v>0.4</v>
      </c>
      <c r="G26" s="442">
        <v>0.2</v>
      </c>
      <c r="H26" s="433"/>
      <c r="I26" s="433"/>
      <c r="J26" s="439"/>
      <c r="K26" s="439"/>
      <c r="L26" s="439"/>
      <c r="M26" s="439"/>
      <c r="N26" s="439"/>
      <c r="O26" s="439"/>
      <c r="P26" s="429"/>
      <c r="Q26" s="429"/>
      <c r="R26" s="424">
        <f>SUM(D26:O26)</f>
        <v>1</v>
      </c>
    </row>
    <row r="27" spans="1:18" s="430" customFormat="1" ht="15" x14ac:dyDescent="0.3">
      <c r="A27" s="505" t="s">
        <v>906</v>
      </c>
      <c r="B27" s="425" t="str">
        <f>[1]ORÇAMENTO!D90</f>
        <v>INSTALAÇÕES HIDROSANITÁRIAS</v>
      </c>
      <c r="C27" s="440">
        <f>'PLANILHA DE CUSTO'!I118</f>
        <v>129675.09</v>
      </c>
      <c r="D27" s="437">
        <f>+TRUNC(ROUND($C$27*D28,2),2)</f>
        <v>0</v>
      </c>
      <c r="E27" s="428">
        <f>+TRUNC(ROUND($C$27*E28,2),2)</f>
        <v>25935.02</v>
      </c>
      <c r="F27" s="428">
        <f>+TRUNC(ROUND($C$27*F28,2),2)</f>
        <v>25935.02</v>
      </c>
      <c r="G27" s="428">
        <f>+TRUNC(ROUND($C$27*G28,2),2)</f>
        <v>25935.02</v>
      </c>
      <c r="H27" s="428">
        <f>C27-E27-F27-G27-M27-N27</f>
        <v>12967.509999999987</v>
      </c>
      <c r="I27" s="437">
        <f t="shared" ref="I27:O27" si="5">+TRUNC(ROUND($C$27*I28,2),2)</f>
        <v>0</v>
      </c>
      <c r="J27" s="437">
        <f t="shared" si="5"/>
        <v>0</v>
      </c>
      <c r="K27" s="437">
        <f t="shared" si="5"/>
        <v>0</v>
      </c>
      <c r="L27" s="437">
        <f t="shared" si="5"/>
        <v>0</v>
      </c>
      <c r="M27" s="428">
        <f t="shared" si="5"/>
        <v>19451.259999999998</v>
      </c>
      <c r="N27" s="428">
        <f t="shared" si="5"/>
        <v>19451.259999999998</v>
      </c>
      <c r="O27" s="437">
        <f t="shared" si="5"/>
        <v>0</v>
      </c>
      <c r="P27" s="429">
        <f>SUM(D27:O27)</f>
        <v>129675.08999999997</v>
      </c>
      <c r="Q27" s="429">
        <f>C27-P27</f>
        <v>0</v>
      </c>
      <c r="R27" s="424"/>
    </row>
    <row r="28" spans="1:18" s="430" customFormat="1" ht="15" x14ac:dyDescent="0.3">
      <c r="A28" s="506"/>
      <c r="B28" s="431"/>
      <c r="C28" s="432">
        <f>ROUND(C27/$C$43,6)</f>
        <v>2.7913E-2</v>
      </c>
      <c r="D28" s="442"/>
      <c r="E28" s="442">
        <v>0.2</v>
      </c>
      <c r="F28" s="442">
        <v>0.2</v>
      </c>
      <c r="G28" s="442">
        <v>0.2</v>
      </c>
      <c r="H28" s="433">
        <v>0.1</v>
      </c>
      <c r="I28" s="433"/>
      <c r="J28" s="439"/>
      <c r="K28" s="439"/>
      <c r="L28" s="439"/>
      <c r="M28" s="439">
        <v>0.15</v>
      </c>
      <c r="N28" s="439">
        <v>0.15</v>
      </c>
      <c r="O28" s="439"/>
      <c r="P28" s="429"/>
      <c r="Q28" s="429"/>
      <c r="R28" s="424">
        <f>SUM(D28:O28)</f>
        <v>1</v>
      </c>
    </row>
    <row r="29" spans="1:18" s="430" customFormat="1" ht="15" x14ac:dyDescent="0.3">
      <c r="A29" s="505" t="s">
        <v>907</v>
      </c>
      <c r="B29" s="425" t="str">
        <f>[1]ORÇAMENTO!D144</f>
        <v>INSTALAÇÕES ELÉTRICAS</v>
      </c>
      <c r="C29" s="440">
        <f>'PLANILHA DE CUSTO'!I150</f>
        <v>234197.06999999995</v>
      </c>
      <c r="D29" s="437">
        <f t="shared" ref="D29:O29" si="6">+TRUNC(ROUND(D30*$C$29,2),2)</f>
        <v>0</v>
      </c>
      <c r="E29" s="428">
        <f t="shared" si="6"/>
        <v>46839.41</v>
      </c>
      <c r="F29" s="428">
        <f t="shared" si="6"/>
        <v>46839.41</v>
      </c>
      <c r="G29" s="428">
        <f t="shared" si="6"/>
        <v>35129.56</v>
      </c>
      <c r="H29" s="428">
        <f t="shared" si="6"/>
        <v>35129.56</v>
      </c>
      <c r="I29" s="437">
        <f t="shared" si="6"/>
        <v>0</v>
      </c>
      <c r="J29" s="437">
        <f t="shared" si="6"/>
        <v>0</v>
      </c>
      <c r="K29" s="437">
        <f t="shared" si="6"/>
        <v>0</v>
      </c>
      <c r="L29" s="437">
        <f t="shared" si="6"/>
        <v>0</v>
      </c>
      <c r="M29" s="428">
        <f t="shared" si="6"/>
        <v>35129.56</v>
      </c>
      <c r="N29" s="428">
        <f t="shared" si="6"/>
        <v>35129.56</v>
      </c>
      <c r="O29" s="437">
        <f t="shared" si="6"/>
        <v>0</v>
      </c>
      <c r="P29" s="429">
        <f>SUM(D29:O29)</f>
        <v>234197.06</v>
      </c>
      <c r="Q29" s="429">
        <f>C29-P29</f>
        <v>9.9999999511055648E-3</v>
      </c>
      <c r="R29" s="424"/>
    </row>
    <row r="30" spans="1:18" s="430" customFormat="1" ht="15" x14ac:dyDescent="0.3">
      <c r="A30" s="506"/>
      <c r="B30" s="431"/>
      <c r="C30" s="432">
        <f>ROUND(C29/$C$43,6)</f>
        <v>5.0410999999999997E-2</v>
      </c>
      <c r="D30" s="443"/>
      <c r="E30" s="433">
        <v>0.2</v>
      </c>
      <c r="F30" s="433">
        <v>0.2</v>
      </c>
      <c r="G30" s="433">
        <v>0.15</v>
      </c>
      <c r="H30" s="433">
        <v>0.15</v>
      </c>
      <c r="I30" s="433"/>
      <c r="J30" s="439"/>
      <c r="K30" s="439"/>
      <c r="L30" s="439"/>
      <c r="M30" s="439">
        <v>0.15</v>
      </c>
      <c r="N30" s="439">
        <v>0.15</v>
      </c>
      <c r="O30" s="439"/>
      <c r="P30" s="429"/>
      <c r="Q30" s="429"/>
      <c r="R30" s="424">
        <f>SUM(D30:O30)</f>
        <v>1</v>
      </c>
    </row>
    <row r="31" spans="1:18" s="444" customFormat="1" ht="15" x14ac:dyDescent="0.3">
      <c r="A31" s="505">
        <v>10</v>
      </c>
      <c r="B31" s="425" t="str">
        <f>[1]ORÇAMENTO!D270</f>
        <v>REVESTIMENTOS DE PAREDES E TETOS</v>
      </c>
      <c r="C31" s="440">
        <f>'PLANILHA DE CUSTO'!I158</f>
        <v>414665.95</v>
      </c>
      <c r="D31" s="437">
        <f t="shared" ref="D31:O31" si="7">+TRUNC(ROUND(D32*$C$31,2),2)</f>
        <v>0</v>
      </c>
      <c r="E31" s="437">
        <f t="shared" si="7"/>
        <v>0</v>
      </c>
      <c r="F31" s="437">
        <f t="shared" si="7"/>
        <v>0</v>
      </c>
      <c r="G31" s="437">
        <f t="shared" si="7"/>
        <v>0</v>
      </c>
      <c r="H31" s="428">
        <f t="shared" si="7"/>
        <v>62199.89</v>
      </c>
      <c r="I31" s="428">
        <f t="shared" si="7"/>
        <v>103666.49</v>
      </c>
      <c r="J31" s="428">
        <f t="shared" si="7"/>
        <v>103666.49</v>
      </c>
      <c r="K31" s="428">
        <f t="shared" si="7"/>
        <v>103666.49</v>
      </c>
      <c r="L31" s="428">
        <f t="shared" si="7"/>
        <v>41466.6</v>
      </c>
      <c r="M31" s="437">
        <f t="shared" si="7"/>
        <v>0</v>
      </c>
      <c r="N31" s="437">
        <f t="shared" si="7"/>
        <v>0</v>
      </c>
      <c r="O31" s="437">
        <f t="shared" si="7"/>
        <v>0</v>
      </c>
      <c r="P31" s="429">
        <f>SUM(D31:O31)</f>
        <v>414665.95999999996</v>
      </c>
      <c r="Q31" s="429">
        <f>C31-P31</f>
        <v>-9.9999999511055648E-3</v>
      </c>
      <c r="R31" s="424"/>
    </row>
    <row r="32" spans="1:18" s="444" customFormat="1" ht="15" x14ac:dyDescent="0.3">
      <c r="A32" s="507"/>
      <c r="B32" s="446"/>
      <c r="C32" s="432">
        <f>ROUND(C31/$C$43,6)</f>
        <v>8.9257000000000003E-2</v>
      </c>
      <c r="D32" s="433"/>
      <c r="E32" s="433"/>
      <c r="F32" s="433"/>
      <c r="G32" s="433"/>
      <c r="H32" s="433">
        <v>0.15</v>
      </c>
      <c r="I32" s="433">
        <v>0.25</v>
      </c>
      <c r="J32" s="433">
        <v>0.25</v>
      </c>
      <c r="K32" s="433">
        <v>0.25</v>
      </c>
      <c r="L32" s="433">
        <v>0.1</v>
      </c>
      <c r="M32" s="433"/>
      <c r="N32" s="433"/>
      <c r="O32" s="433"/>
      <c r="P32" s="429"/>
      <c r="Q32" s="429"/>
      <c r="R32" s="424">
        <f>SUM(D32:O32)</f>
        <v>1</v>
      </c>
    </row>
    <row r="33" spans="1:18" s="444" customFormat="1" ht="15" x14ac:dyDescent="0.3">
      <c r="A33" s="505">
        <v>11</v>
      </c>
      <c r="B33" s="425" t="str">
        <f>[1]ORÇAMENTO!D278</f>
        <v>PAVIMENTAÇÃO</v>
      </c>
      <c r="C33" s="440">
        <f>'PLANILHA DE CUSTO'!I169</f>
        <v>445200.67</v>
      </c>
      <c r="D33" s="437">
        <f t="shared" ref="D33:O33" si="8">+TRUNC(ROUND(D34*$C$33,2),2)</f>
        <v>0</v>
      </c>
      <c r="E33" s="437">
        <f t="shared" si="8"/>
        <v>0</v>
      </c>
      <c r="F33" s="437">
        <f t="shared" si="8"/>
        <v>0</v>
      </c>
      <c r="G33" s="437">
        <f t="shared" si="8"/>
        <v>0</v>
      </c>
      <c r="H33" s="428">
        <f t="shared" si="8"/>
        <v>66780.100000000006</v>
      </c>
      <c r="I33" s="428">
        <f t="shared" si="8"/>
        <v>111300.17</v>
      </c>
      <c r="J33" s="428">
        <f t="shared" si="8"/>
        <v>111300.17</v>
      </c>
      <c r="K33" s="428">
        <f t="shared" si="8"/>
        <v>111300.17</v>
      </c>
      <c r="L33" s="428">
        <f t="shared" si="8"/>
        <v>44520.07</v>
      </c>
      <c r="M33" s="437">
        <f t="shared" si="8"/>
        <v>0</v>
      </c>
      <c r="N33" s="437">
        <f t="shared" si="8"/>
        <v>0</v>
      </c>
      <c r="O33" s="437">
        <f t="shared" si="8"/>
        <v>0</v>
      </c>
      <c r="P33" s="429">
        <f>SUM(D33:O33)</f>
        <v>445200.68</v>
      </c>
      <c r="Q33" s="429">
        <f>C33-P33</f>
        <v>-1.0000000009313226E-2</v>
      </c>
      <c r="R33" s="424"/>
    </row>
    <row r="34" spans="1:18" s="444" customFormat="1" ht="15" x14ac:dyDescent="0.3">
      <c r="A34" s="507"/>
      <c r="B34" s="446"/>
      <c r="C34" s="432">
        <f>ROUND(C33/$C$43,6)</f>
        <v>9.5828999999999998E-2</v>
      </c>
      <c r="D34" s="433"/>
      <c r="E34" s="433"/>
      <c r="F34" s="433"/>
      <c r="G34" s="433"/>
      <c r="H34" s="433">
        <v>0.15</v>
      </c>
      <c r="I34" s="433">
        <v>0.25</v>
      </c>
      <c r="J34" s="433">
        <v>0.25</v>
      </c>
      <c r="K34" s="433">
        <v>0.25</v>
      </c>
      <c r="L34" s="433">
        <v>0.1</v>
      </c>
      <c r="M34" s="433"/>
      <c r="N34" s="433"/>
      <c r="O34" s="433"/>
      <c r="P34" s="429"/>
      <c r="Q34" s="429"/>
      <c r="R34" s="424">
        <f>SUM(D34:O34)</f>
        <v>1</v>
      </c>
    </row>
    <row r="35" spans="1:18" s="444" customFormat="1" ht="15" x14ac:dyDescent="0.3">
      <c r="A35" s="505">
        <v>12</v>
      </c>
      <c r="B35" s="425" t="str">
        <f>[1]ORÇAMENTO!D289</f>
        <v>ESQUADRIAS</v>
      </c>
      <c r="C35" s="440">
        <f>'PLANILHA DE CUSTO'!I182</f>
        <v>380855.17</v>
      </c>
      <c r="D35" s="437">
        <f t="shared" ref="D35:O35" si="9">+TRUNC(ROUND(D36*$C$35,2),2)</f>
        <v>0</v>
      </c>
      <c r="E35" s="437">
        <f t="shared" si="9"/>
        <v>0</v>
      </c>
      <c r="F35" s="437">
        <f t="shared" si="9"/>
        <v>0</v>
      </c>
      <c r="G35" s="437">
        <f t="shared" si="9"/>
        <v>0</v>
      </c>
      <c r="H35" s="428">
        <f t="shared" si="9"/>
        <v>76171.03</v>
      </c>
      <c r="I35" s="428">
        <f t="shared" si="9"/>
        <v>76171.03</v>
      </c>
      <c r="J35" s="428">
        <f t="shared" si="9"/>
        <v>76171.03</v>
      </c>
      <c r="K35" s="428">
        <f t="shared" si="9"/>
        <v>76171.03</v>
      </c>
      <c r="L35" s="428">
        <f t="shared" si="9"/>
        <v>76171.03</v>
      </c>
      <c r="M35" s="437">
        <f t="shared" si="9"/>
        <v>0</v>
      </c>
      <c r="N35" s="437">
        <f t="shared" si="9"/>
        <v>0</v>
      </c>
      <c r="O35" s="437">
        <f t="shared" si="9"/>
        <v>0</v>
      </c>
      <c r="P35" s="429">
        <f>SUM(D35:O35)</f>
        <v>380855.15</v>
      </c>
      <c r="Q35" s="429">
        <f>C35-P35</f>
        <v>1.9999999960418791E-2</v>
      </c>
      <c r="R35" s="424"/>
    </row>
    <row r="36" spans="1:18" s="444" customFormat="1" ht="15" x14ac:dyDescent="0.3">
      <c r="A36" s="507"/>
      <c r="B36" s="446"/>
      <c r="C36" s="432">
        <f>ROUND(C35/$C$43,6)</f>
        <v>8.1978999999999996E-2</v>
      </c>
      <c r="D36" s="433"/>
      <c r="E36" s="433"/>
      <c r="F36" s="433"/>
      <c r="G36" s="433"/>
      <c r="H36" s="433">
        <v>0.2</v>
      </c>
      <c r="I36" s="433">
        <v>0.2</v>
      </c>
      <c r="J36" s="433">
        <v>0.2</v>
      </c>
      <c r="K36" s="433">
        <v>0.2</v>
      </c>
      <c r="L36" s="433">
        <v>0.2</v>
      </c>
      <c r="M36" s="433"/>
      <c r="N36" s="433"/>
      <c r="O36" s="433"/>
      <c r="P36" s="429"/>
      <c r="Q36" s="429"/>
      <c r="R36" s="424">
        <f>SUM(D36:O36)</f>
        <v>1</v>
      </c>
    </row>
    <row r="37" spans="1:18" s="444" customFormat="1" ht="15" x14ac:dyDescent="0.3">
      <c r="A37" s="505">
        <v>13</v>
      </c>
      <c r="B37" s="425" t="str">
        <f>[1]ORÇAMENTO!D310</f>
        <v>PINTURA</v>
      </c>
      <c r="C37" s="440">
        <f>'PLANILHA DE CUSTO'!I189</f>
        <v>104995.73999999999</v>
      </c>
      <c r="D37" s="437">
        <f t="shared" ref="D37:J37" si="10">+TRUNC(ROUND(D38*$C$35,2),2)</f>
        <v>0</v>
      </c>
      <c r="E37" s="437">
        <f t="shared" si="10"/>
        <v>0</v>
      </c>
      <c r="F37" s="437">
        <f t="shared" si="10"/>
        <v>0</v>
      </c>
      <c r="G37" s="437">
        <f t="shared" si="10"/>
        <v>0</v>
      </c>
      <c r="H37" s="437">
        <f t="shared" si="10"/>
        <v>0</v>
      </c>
      <c r="I37" s="437">
        <f t="shared" si="10"/>
        <v>0</v>
      </c>
      <c r="J37" s="437">
        <f t="shared" si="10"/>
        <v>0</v>
      </c>
      <c r="K37" s="437">
        <f>+TRUNC(ROUND(K38*$C$37,2),2)</f>
        <v>0</v>
      </c>
      <c r="L37" s="428">
        <f>+TRUNC(ROUND(L38*$C$37,2),2)</f>
        <v>41998.3</v>
      </c>
      <c r="M37" s="428">
        <f>+TRUNC(ROUND(M38*$C$37,2),2)</f>
        <v>36748.51</v>
      </c>
      <c r="N37" s="428">
        <f>+TRUNC(ROUND(N38*$C$37,2),2)</f>
        <v>26248.94</v>
      </c>
      <c r="O37" s="428">
        <f>+TRUNC(ROUND(O38*$C$37,2),2)</f>
        <v>0</v>
      </c>
      <c r="P37" s="429">
        <f>SUM(D37:O37)</f>
        <v>104995.75</v>
      </c>
      <c r="Q37" s="429">
        <f>C37-P37</f>
        <v>-1.0000000009313226E-2</v>
      </c>
      <c r="R37" s="424"/>
    </row>
    <row r="38" spans="1:18" s="444" customFormat="1" ht="15" x14ac:dyDescent="0.3">
      <c r="A38" s="505"/>
      <c r="B38" s="425"/>
      <c r="C38" s="432">
        <f>ROUND(C37/$C$43,6)</f>
        <v>2.2599999999999999E-2</v>
      </c>
      <c r="D38" s="433"/>
      <c r="E38" s="433"/>
      <c r="F38" s="433"/>
      <c r="G38" s="433"/>
      <c r="H38" s="433"/>
      <c r="I38" s="433"/>
      <c r="J38" s="433"/>
      <c r="K38" s="433"/>
      <c r="L38" s="433">
        <v>0.4</v>
      </c>
      <c r="M38" s="433">
        <v>0.35</v>
      </c>
      <c r="N38" s="433">
        <v>0.25</v>
      </c>
      <c r="O38" s="433"/>
      <c r="P38" s="429"/>
      <c r="Q38" s="429"/>
      <c r="R38" s="424">
        <f>SUM(D38:O38)</f>
        <v>1</v>
      </c>
    </row>
    <row r="39" spans="1:18" s="444" customFormat="1" ht="15" x14ac:dyDescent="0.3">
      <c r="A39" s="505">
        <v>14</v>
      </c>
      <c r="B39" s="425" t="str">
        <f>[1]ORÇAMENTO!D315</f>
        <v>ELEMENTOS DECORATIVOS</v>
      </c>
      <c r="C39" s="440">
        <f>'PLANILHA DE CUSTO'!I214</f>
        <v>157124.42000000001</v>
      </c>
      <c r="D39" s="437">
        <f t="shared" ref="D39:L39" si="11">+TRUNC(ROUND(D40*$C$37,2),2)</f>
        <v>0</v>
      </c>
      <c r="E39" s="437">
        <f t="shared" si="11"/>
        <v>0</v>
      </c>
      <c r="F39" s="437">
        <f t="shared" si="11"/>
        <v>0</v>
      </c>
      <c r="G39" s="437">
        <f t="shared" si="11"/>
        <v>0</v>
      </c>
      <c r="H39" s="437">
        <f t="shared" si="11"/>
        <v>0</v>
      </c>
      <c r="I39" s="437">
        <f t="shared" si="11"/>
        <v>0</v>
      </c>
      <c r="J39" s="437">
        <f t="shared" si="11"/>
        <v>0</v>
      </c>
      <c r="K39" s="437">
        <f t="shared" si="11"/>
        <v>0</v>
      </c>
      <c r="L39" s="437">
        <f t="shared" si="11"/>
        <v>0</v>
      </c>
      <c r="M39" s="437">
        <f>+TRUNC(ROUND(M40*$C$39,2),2)</f>
        <v>0</v>
      </c>
      <c r="N39" s="428">
        <f>+TRUNC(ROUND(N40*$C$39,2),2)</f>
        <v>62849.77</v>
      </c>
      <c r="O39" s="428">
        <f>+TRUNC(ROUND(O40*$C$39,2),2)</f>
        <v>94274.65</v>
      </c>
      <c r="P39" s="429">
        <f>SUM(D39:O39)</f>
        <v>157124.41999999998</v>
      </c>
      <c r="Q39" s="429">
        <f>C39-P39</f>
        <v>0</v>
      </c>
      <c r="R39" s="424"/>
    </row>
    <row r="40" spans="1:18" s="444" customFormat="1" ht="15" x14ac:dyDescent="0.3">
      <c r="A40" s="507"/>
      <c r="B40" s="446"/>
      <c r="C40" s="432">
        <f>ROUND(C39/$C$43,6)</f>
        <v>3.3820999999999997E-2</v>
      </c>
      <c r="D40" s="433"/>
      <c r="E40" s="433"/>
      <c r="F40" s="433"/>
      <c r="G40" s="433"/>
      <c r="H40" s="433"/>
      <c r="I40" s="433"/>
      <c r="J40" s="433"/>
      <c r="K40" s="433"/>
      <c r="L40" s="433"/>
      <c r="M40" s="433"/>
      <c r="N40" s="433">
        <v>0.4</v>
      </c>
      <c r="O40" s="433">
        <v>0.6</v>
      </c>
      <c r="P40" s="429"/>
      <c r="Q40" s="429"/>
      <c r="R40" s="424">
        <f>SUM(D40:O40)</f>
        <v>1</v>
      </c>
    </row>
    <row r="41" spans="1:18" s="444" customFormat="1" ht="15" x14ac:dyDescent="0.3">
      <c r="A41" s="505">
        <v>15</v>
      </c>
      <c r="B41" s="425" t="str">
        <f>'PLANILHA DE CUSTO'!D215</f>
        <v>SERVIÇOS COMPLEMENTARES</v>
      </c>
      <c r="C41" s="440">
        <f>'PLANILHA DE CUSTO'!I218</f>
        <v>11460.48</v>
      </c>
      <c r="D41" s="437">
        <f t="shared" ref="D41:N41" si="12">+TRUNC(ROUND(D42*$C$37,2),2)</f>
        <v>0</v>
      </c>
      <c r="E41" s="437">
        <f t="shared" si="12"/>
        <v>0</v>
      </c>
      <c r="F41" s="437">
        <f t="shared" si="12"/>
        <v>0</v>
      </c>
      <c r="G41" s="437">
        <f t="shared" si="12"/>
        <v>0</v>
      </c>
      <c r="H41" s="437">
        <f t="shared" si="12"/>
        <v>0</v>
      </c>
      <c r="I41" s="437">
        <f t="shared" si="12"/>
        <v>0</v>
      </c>
      <c r="J41" s="437">
        <f t="shared" si="12"/>
        <v>0</v>
      </c>
      <c r="K41" s="437">
        <f t="shared" si="12"/>
        <v>0</v>
      </c>
      <c r="L41" s="437">
        <f t="shared" si="12"/>
        <v>0</v>
      </c>
      <c r="M41" s="437">
        <f t="shared" si="12"/>
        <v>0</v>
      </c>
      <c r="N41" s="437">
        <f t="shared" si="12"/>
        <v>0</v>
      </c>
      <c r="O41" s="428">
        <f>+TRUNC(ROUND(O42*$C$41,2),2)</f>
        <v>11460.48</v>
      </c>
      <c r="P41" s="429">
        <f>SUM(D41:O41)</f>
        <v>11460.48</v>
      </c>
      <c r="Q41" s="429">
        <f>C41-P41</f>
        <v>0</v>
      </c>
      <c r="R41" s="424"/>
    </row>
    <row r="42" spans="1:18" s="444" customFormat="1" ht="15" x14ac:dyDescent="0.3">
      <c r="A42" s="507"/>
      <c r="B42" s="446"/>
      <c r="C42" s="432">
        <f>ROUND(C41/$C$43,6)</f>
        <v>2.467E-3</v>
      </c>
      <c r="D42" s="433"/>
      <c r="E42" s="433"/>
      <c r="F42" s="433"/>
      <c r="G42" s="433"/>
      <c r="H42" s="433"/>
      <c r="I42" s="433"/>
      <c r="J42" s="433"/>
      <c r="K42" s="433"/>
      <c r="L42" s="433"/>
      <c r="M42" s="433"/>
      <c r="N42" s="433"/>
      <c r="O42" s="433">
        <v>1</v>
      </c>
      <c r="P42" s="429"/>
      <c r="Q42" s="429">
        <f>C42-P42</f>
        <v>2.467E-3</v>
      </c>
      <c r="R42" s="424">
        <f>SUM(D42:O42)</f>
        <v>1</v>
      </c>
    </row>
    <row r="43" spans="1:18" s="444" customFormat="1" ht="15" x14ac:dyDescent="0.3">
      <c r="A43" s="508" t="s">
        <v>14</v>
      </c>
      <c r="B43" s="446"/>
      <c r="C43" s="448">
        <f>C13+C15+C17+C19+C21+C23+C25+C27+C29+C31+C33+C35+C37+C39+C41</f>
        <v>4645763.16</v>
      </c>
      <c r="D43" s="448">
        <f t="shared" ref="D43:O43" si="13">+(D37+D35+D33+D31+D29+D25+D21+D19+D17+D13+D15+D23+D27+D39+D41)</f>
        <v>343359.20879999996</v>
      </c>
      <c r="E43" s="448">
        <f t="shared" si="13"/>
        <v>254996.23138399998</v>
      </c>
      <c r="F43" s="448">
        <f t="shared" si="13"/>
        <v>382574.66808220005</v>
      </c>
      <c r="G43" s="448">
        <f t="shared" si="13"/>
        <v>553994.60808220005</v>
      </c>
      <c r="H43" s="448">
        <f t="shared" si="13"/>
        <v>626157.77808220009</v>
      </c>
      <c r="I43" s="448">
        <f t="shared" si="13"/>
        <v>731537.64808219997</v>
      </c>
      <c r="J43" s="448">
        <f t="shared" si="13"/>
        <v>581310.22808220005</v>
      </c>
      <c r="K43" s="448">
        <f t="shared" si="13"/>
        <v>529164.8080822</v>
      </c>
      <c r="L43" s="448">
        <f t="shared" si="13"/>
        <v>228583.99808220001</v>
      </c>
      <c r="M43" s="448">
        <f t="shared" si="13"/>
        <v>115757.32808220001</v>
      </c>
      <c r="N43" s="448">
        <f t="shared" si="13"/>
        <v>168107.52808220001</v>
      </c>
      <c r="O43" s="448">
        <f t="shared" si="13"/>
        <v>130163.1280822</v>
      </c>
      <c r="P43" s="429">
        <f>SUM(P13:P42)</f>
        <v>4645708.1609060001</v>
      </c>
      <c r="Q43" s="429"/>
      <c r="R43" s="449"/>
    </row>
    <row r="44" spans="1:18" s="444" customFormat="1" ht="12.75" x14ac:dyDescent="0.2">
      <c r="A44" s="445"/>
      <c r="B44" s="446"/>
      <c r="C44" s="450">
        <f>+(C38+C36+C34+C32+C30+C26+C22+C20+C18+C14+C16+C24+C28+C40+C42)</f>
        <v>0.99999999999999978</v>
      </c>
      <c r="D44" s="451">
        <f t="shared" ref="D44:O44" si="14">+ROUND(D43/$C$43,6)</f>
        <v>7.3908000000000001E-2</v>
      </c>
      <c r="E44" s="451">
        <f t="shared" si="14"/>
        <v>5.4887999999999999E-2</v>
      </c>
      <c r="F44" s="451">
        <f t="shared" si="14"/>
        <v>8.2349000000000006E-2</v>
      </c>
      <c r="G44" s="451">
        <f t="shared" si="14"/>
        <v>0.11924700000000001</v>
      </c>
      <c r="H44" s="451">
        <f t="shared" si="14"/>
        <v>0.13478000000000001</v>
      </c>
      <c r="I44" s="451">
        <f t="shared" si="14"/>
        <v>0.15746299999999999</v>
      </c>
      <c r="J44" s="451">
        <f t="shared" si="14"/>
        <v>0.12512699999999999</v>
      </c>
      <c r="K44" s="451">
        <f t="shared" si="14"/>
        <v>0.113903</v>
      </c>
      <c r="L44" s="451">
        <f t="shared" si="14"/>
        <v>4.9202999999999997E-2</v>
      </c>
      <c r="M44" s="451">
        <f t="shared" si="14"/>
        <v>2.4917000000000002E-2</v>
      </c>
      <c r="N44" s="451">
        <f t="shared" si="14"/>
        <v>3.6185000000000002E-2</v>
      </c>
      <c r="O44" s="451">
        <f t="shared" si="14"/>
        <v>2.8018000000000001E-2</v>
      </c>
      <c r="P44" s="452"/>
      <c r="Q44" s="452"/>
    </row>
    <row r="45" spans="1:18" s="444" customFormat="1" ht="15" x14ac:dyDescent="0.3">
      <c r="A45" s="447" t="s">
        <v>908</v>
      </c>
      <c r="B45" s="446"/>
      <c r="C45" s="427"/>
      <c r="D45" s="448">
        <f>D43</f>
        <v>343359.20879999996</v>
      </c>
      <c r="E45" s="448">
        <f t="shared" ref="E45:N45" si="15">D45+E43</f>
        <v>598355.44018399995</v>
      </c>
      <c r="F45" s="448">
        <f t="shared" si="15"/>
        <v>980930.10826619994</v>
      </c>
      <c r="G45" s="448">
        <f t="shared" si="15"/>
        <v>1534924.7163483999</v>
      </c>
      <c r="H45" s="448">
        <f t="shared" si="15"/>
        <v>2161082.4944305997</v>
      </c>
      <c r="I45" s="448">
        <f t="shared" si="15"/>
        <v>2892620.1425127997</v>
      </c>
      <c r="J45" s="448">
        <f t="shared" si="15"/>
        <v>3473930.3705949998</v>
      </c>
      <c r="K45" s="448">
        <f t="shared" si="15"/>
        <v>4003095.1786771999</v>
      </c>
      <c r="L45" s="448">
        <f t="shared" si="15"/>
        <v>4231679.1767593995</v>
      </c>
      <c r="M45" s="448">
        <f t="shared" si="15"/>
        <v>4347436.5048415996</v>
      </c>
      <c r="N45" s="448">
        <f t="shared" si="15"/>
        <v>4515544.0329237999</v>
      </c>
      <c r="O45" s="448">
        <f>C43</f>
        <v>4645763.16</v>
      </c>
      <c r="P45" s="453"/>
      <c r="Q45" s="453"/>
      <c r="R45" s="453"/>
    </row>
    <row r="46" spans="1:18" s="444" customFormat="1" ht="15" x14ac:dyDescent="0.3">
      <c r="A46" s="445"/>
      <c r="B46" s="446"/>
      <c r="C46" s="432"/>
      <c r="D46" s="451">
        <f>D44</f>
        <v>7.3908000000000001E-2</v>
      </c>
      <c r="E46" s="451">
        <f t="shared" ref="E46:N46" si="16">D46+E44</f>
        <v>0.12879599999999999</v>
      </c>
      <c r="F46" s="451">
        <f t="shared" si="16"/>
        <v>0.211145</v>
      </c>
      <c r="G46" s="451">
        <f t="shared" si="16"/>
        <v>0.33039200000000002</v>
      </c>
      <c r="H46" s="451">
        <f t="shared" si="16"/>
        <v>0.46517200000000003</v>
      </c>
      <c r="I46" s="451">
        <f t="shared" si="16"/>
        <v>0.62263500000000005</v>
      </c>
      <c r="J46" s="451">
        <f t="shared" si="16"/>
        <v>0.74776200000000004</v>
      </c>
      <c r="K46" s="451">
        <f t="shared" si="16"/>
        <v>0.86166500000000001</v>
      </c>
      <c r="L46" s="451">
        <f t="shared" si="16"/>
        <v>0.91086800000000001</v>
      </c>
      <c r="M46" s="451">
        <f t="shared" si="16"/>
        <v>0.93578499999999998</v>
      </c>
      <c r="N46" s="451">
        <f t="shared" si="16"/>
        <v>0.97197</v>
      </c>
      <c r="O46" s="451">
        <f>N46+O44</f>
        <v>0.99998799999999999</v>
      </c>
      <c r="P46" s="453"/>
      <c r="Q46" s="453"/>
      <c r="R46" s="453"/>
    </row>
    <row r="47" spans="1:18" s="444" customFormat="1" ht="15" x14ac:dyDescent="0.3">
      <c r="A47" s="454"/>
      <c r="B47" s="455"/>
      <c r="C47" s="387"/>
      <c r="D47" s="453"/>
      <c r="E47" s="453"/>
      <c r="F47" s="456"/>
      <c r="G47" s="456"/>
      <c r="H47" s="456"/>
      <c r="I47" s="456"/>
      <c r="J47" s="456"/>
      <c r="K47" s="456"/>
      <c r="L47" s="456"/>
      <c r="M47" s="456"/>
      <c r="N47" s="456"/>
      <c r="O47" s="456"/>
      <c r="P47" s="453"/>
      <c r="Q47" s="453"/>
      <c r="R47" s="453"/>
    </row>
    <row r="48" spans="1:18" s="444" customFormat="1" ht="15" x14ac:dyDescent="0.3">
      <c r="A48" s="454"/>
      <c r="B48" s="455"/>
      <c r="C48" s="387"/>
      <c r="D48" s="453"/>
      <c r="E48" s="453"/>
      <c r="F48" s="456"/>
      <c r="G48" s="456"/>
      <c r="H48" s="456"/>
      <c r="I48" s="456"/>
      <c r="J48" s="456"/>
      <c r="K48" s="456"/>
      <c r="L48" s="456"/>
      <c r="M48" s="456"/>
      <c r="N48" s="456"/>
      <c r="O48" s="456"/>
      <c r="P48" s="453"/>
      <c r="Q48" s="453"/>
      <c r="R48" s="453"/>
    </row>
    <row r="49" spans="1:15" s="453" customFormat="1" ht="15" x14ac:dyDescent="0.3">
      <c r="A49" s="454"/>
      <c r="B49" s="455"/>
      <c r="C49" s="387"/>
      <c r="F49" s="456"/>
      <c r="G49" s="456"/>
      <c r="H49" s="456"/>
      <c r="I49" s="456"/>
      <c r="J49" s="457"/>
      <c r="K49" s="456"/>
      <c r="L49" s="456"/>
      <c r="M49" s="456"/>
      <c r="N49" s="456"/>
      <c r="O49" s="456"/>
    </row>
    <row r="50" spans="1:15" s="453" customFormat="1" ht="15" x14ac:dyDescent="0.3">
      <c r="A50" s="454"/>
      <c r="B50" s="455"/>
      <c r="C50" s="387"/>
      <c r="F50" s="456"/>
      <c r="G50" s="456"/>
      <c r="H50" s="456"/>
      <c r="I50" s="456"/>
      <c r="J50" s="456"/>
      <c r="K50" s="456"/>
      <c r="L50" s="456"/>
      <c r="M50" s="456"/>
      <c r="N50" s="456"/>
      <c r="O50" s="456"/>
    </row>
    <row r="51" spans="1:15" s="453" customFormat="1" ht="15" x14ac:dyDescent="0.3">
      <c r="A51" s="454"/>
      <c r="B51" s="455"/>
      <c r="C51" s="387"/>
      <c r="F51" s="456"/>
      <c r="G51" s="456"/>
      <c r="H51" s="456"/>
      <c r="I51" s="456"/>
      <c r="J51" s="456"/>
      <c r="K51" s="456"/>
      <c r="L51" s="456"/>
      <c r="M51" s="456"/>
      <c r="N51" s="456"/>
      <c r="O51" s="456"/>
    </row>
    <row r="52" spans="1:15" s="453" customFormat="1" ht="15" x14ac:dyDescent="0.3">
      <c r="A52" s="454"/>
      <c r="B52" s="455"/>
      <c r="C52" s="387"/>
      <c r="F52" s="458"/>
      <c r="G52" s="456"/>
      <c r="H52" s="458"/>
      <c r="I52" s="456"/>
      <c r="J52" s="456"/>
      <c r="K52" s="456"/>
      <c r="L52" s="456"/>
      <c r="M52" s="456"/>
      <c r="N52" s="456"/>
      <c r="O52" s="456"/>
    </row>
    <row r="53" spans="1:15" s="453" customFormat="1" ht="15" x14ac:dyDescent="0.3">
      <c r="A53" s="454"/>
      <c r="B53" s="455"/>
      <c r="C53" s="387"/>
      <c r="F53" s="456"/>
      <c r="G53" s="456"/>
      <c r="H53" s="456"/>
      <c r="I53" s="456"/>
      <c r="J53" s="456"/>
      <c r="K53" s="456"/>
      <c r="L53" s="456"/>
      <c r="M53" s="456"/>
      <c r="N53" s="456"/>
      <c r="O53" s="456"/>
    </row>
    <row r="54" spans="1:15" s="453" customFormat="1" ht="15" x14ac:dyDescent="0.3">
      <c r="A54" s="454"/>
      <c r="B54" s="455"/>
      <c r="C54" s="387"/>
      <c r="F54" s="456"/>
      <c r="G54" s="456"/>
      <c r="H54" s="456"/>
      <c r="I54" s="456"/>
      <c r="J54" s="456"/>
      <c r="K54" s="456"/>
      <c r="L54" s="456"/>
      <c r="M54" s="456"/>
      <c r="N54" s="456"/>
      <c r="O54" s="456"/>
    </row>
    <row r="55" spans="1:15" s="453" customFormat="1" ht="15" x14ac:dyDescent="0.3">
      <c r="A55" s="454"/>
      <c r="B55" s="455"/>
      <c r="C55" s="387"/>
      <c r="F55" s="456"/>
      <c r="G55" s="456"/>
      <c r="H55" s="456"/>
      <c r="I55" s="456"/>
      <c r="J55" s="456"/>
      <c r="K55" s="456"/>
      <c r="L55" s="456"/>
      <c r="M55" s="456"/>
      <c r="N55" s="456"/>
      <c r="O55" s="456"/>
    </row>
    <row r="56" spans="1:15" s="453" customFormat="1" ht="15" x14ac:dyDescent="0.3">
      <c r="A56" s="454"/>
      <c r="B56" s="455"/>
      <c r="C56" s="387"/>
      <c r="F56" s="456"/>
      <c r="G56" s="456"/>
      <c r="H56" s="456"/>
      <c r="I56" s="456"/>
      <c r="J56" s="456"/>
      <c r="K56" s="456"/>
      <c r="L56" s="456"/>
      <c r="M56" s="456"/>
      <c r="N56" s="456"/>
      <c r="O56" s="456"/>
    </row>
    <row r="57" spans="1:15" s="453" customFormat="1" ht="15" x14ac:dyDescent="0.3">
      <c r="A57" s="454"/>
      <c r="B57" s="455"/>
      <c r="C57" s="387"/>
      <c r="F57" s="456"/>
      <c r="G57" s="456"/>
      <c r="H57" s="456"/>
      <c r="I57" s="456"/>
      <c r="J57" s="456"/>
      <c r="K57" s="456"/>
      <c r="L57" s="456"/>
      <c r="M57" s="456"/>
      <c r="N57" s="456"/>
      <c r="O57" s="456"/>
    </row>
    <row r="58" spans="1:15" s="453" customFormat="1" ht="15" x14ac:dyDescent="0.3">
      <c r="A58" s="454"/>
      <c r="B58" s="455"/>
      <c r="C58" s="387"/>
      <c r="F58" s="456"/>
      <c r="G58" s="456"/>
      <c r="H58" s="456"/>
      <c r="I58" s="456"/>
      <c r="J58" s="456"/>
      <c r="K58" s="456"/>
      <c r="L58" s="456"/>
      <c r="M58" s="456"/>
      <c r="N58" s="456"/>
      <c r="O58" s="456"/>
    </row>
    <row r="59" spans="1:15" s="453" customFormat="1" ht="15" x14ac:dyDescent="0.3">
      <c r="A59" s="454"/>
      <c r="B59" s="455"/>
      <c r="C59" s="387"/>
      <c r="F59" s="456"/>
      <c r="G59" s="456"/>
      <c r="H59" s="456"/>
      <c r="I59" s="456"/>
      <c r="J59" s="456"/>
      <c r="K59" s="456"/>
      <c r="L59" s="456"/>
      <c r="M59" s="456"/>
      <c r="N59" s="456"/>
      <c r="O59" s="456"/>
    </row>
    <row r="60" spans="1:15" s="453" customFormat="1" ht="15" x14ac:dyDescent="0.3">
      <c r="A60" s="454"/>
      <c r="B60" s="455"/>
      <c r="C60" s="387"/>
      <c r="F60" s="456"/>
      <c r="G60" s="456"/>
      <c r="H60" s="456"/>
      <c r="I60" s="456"/>
      <c r="J60" s="456"/>
      <c r="K60" s="456"/>
      <c r="L60" s="456"/>
      <c r="M60" s="456"/>
      <c r="N60" s="456"/>
      <c r="O60" s="456"/>
    </row>
    <row r="61" spans="1:15" s="453" customFormat="1" ht="15" x14ac:dyDescent="0.3">
      <c r="A61" s="454"/>
      <c r="B61" s="455"/>
      <c r="C61" s="387"/>
      <c r="F61" s="456"/>
      <c r="G61" s="456"/>
      <c r="H61" s="456"/>
      <c r="I61" s="456"/>
      <c r="J61" s="456"/>
      <c r="K61" s="456"/>
      <c r="L61" s="456"/>
      <c r="M61" s="456"/>
      <c r="N61" s="456"/>
      <c r="O61" s="456"/>
    </row>
    <row r="62" spans="1:15" s="453" customFormat="1" ht="15" x14ac:dyDescent="0.3">
      <c r="A62" s="454"/>
      <c r="B62" s="455"/>
      <c r="C62" s="387"/>
      <c r="F62" s="456"/>
      <c r="G62" s="456"/>
      <c r="H62" s="456"/>
      <c r="I62" s="456"/>
      <c r="J62" s="456"/>
      <c r="K62" s="456"/>
      <c r="L62" s="456"/>
      <c r="M62" s="456"/>
      <c r="N62" s="456"/>
      <c r="O62" s="456"/>
    </row>
    <row r="63" spans="1:15" s="453" customFormat="1" ht="15" x14ac:dyDescent="0.3">
      <c r="A63" s="454"/>
      <c r="B63" s="455"/>
      <c r="C63" s="387"/>
      <c r="F63" s="456"/>
      <c r="G63" s="456"/>
      <c r="H63" s="456"/>
      <c r="I63" s="456"/>
      <c r="J63" s="456"/>
      <c r="K63" s="456"/>
      <c r="L63" s="456"/>
      <c r="M63" s="456"/>
      <c r="N63" s="456"/>
      <c r="O63" s="456"/>
    </row>
    <row r="64" spans="1:15" s="453" customFormat="1" ht="15" x14ac:dyDescent="0.3">
      <c r="A64" s="454"/>
      <c r="B64" s="455"/>
      <c r="C64" s="387"/>
      <c r="F64" s="456"/>
      <c r="G64" s="456"/>
      <c r="H64" s="456"/>
      <c r="I64" s="456"/>
      <c r="J64" s="456"/>
      <c r="K64" s="456"/>
      <c r="L64" s="456"/>
      <c r="M64" s="456"/>
      <c r="N64" s="456"/>
      <c r="O64" s="456"/>
    </row>
    <row r="65" spans="1:15" s="453" customFormat="1" ht="15" x14ac:dyDescent="0.3">
      <c r="A65" s="454"/>
      <c r="B65" s="455"/>
      <c r="C65" s="387"/>
      <c r="F65" s="456"/>
      <c r="G65" s="456"/>
      <c r="H65" s="456"/>
      <c r="I65" s="456"/>
      <c r="J65" s="456"/>
      <c r="K65" s="456"/>
      <c r="L65" s="456"/>
      <c r="M65" s="456"/>
      <c r="N65" s="456"/>
      <c r="O65" s="456"/>
    </row>
    <row r="66" spans="1:15" s="453" customFormat="1" ht="15" x14ac:dyDescent="0.3">
      <c r="A66" s="454"/>
      <c r="B66" s="455"/>
      <c r="C66" s="387"/>
      <c r="F66" s="456"/>
      <c r="G66" s="456"/>
      <c r="H66" s="456"/>
      <c r="I66" s="456"/>
      <c r="J66" s="456"/>
      <c r="K66" s="456"/>
      <c r="L66" s="456"/>
      <c r="M66" s="456"/>
      <c r="N66" s="456"/>
      <c r="O66" s="456"/>
    </row>
    <row r="67" spans="1:15" s="453" customFormat="1" ht="15" x14ac:dyDescent="0.3">
      <c r="A67" s="454"/>
      <c r="B67" s="455"/>
      <c r="C67" s="387"/>
      <c r="F67" s="456"/>
      <c r="G67" s="456"/>
      <c r="H67" s="456"/>
      <c r="I67" s="456"/>
      <c r="J67" s="456"/>
      <c r="K67" s="456"/>
      <c r="L67" s="456"/>
      <c r="M67" s="456"/>
      <c r="N67" s="456"/>
      <c r="O67" s="456"/>
    </row>
    <row r="68" spans="1:15" s="453" customFormat="1" ht="15" x14ac:dyDescent="0.3">
      <c r="A68" s="454"/>
      <c r="B68" s="455"/>
      <c r="C68" s="387"/>
      <c r="F68" s="456"/>
      <c r="G68" s="456"/>
      <c r="H68" s="456"/>
      <c r="I68" s="456"/>
      <c r="J68" s="456"/>
      <c r="K68" s="456"/>
      <c r="L68" s="456"/>
      <c r="M68" s="456"/>
      <c r="N68" s="456"/>
      <c r="O68" s="456"/>
    </row>
    <row r="69" spans="1:15" s="453" customFormat="1" ht="15" x14ac:dyDescent="0.3">
      <c r="A69" s="454"/>
      <c r="B69" s="455"/>
      <c r="C69" s="387"/>
      <c r="F69" s="456"/>
      <c r="G69" s="456"/>
      <c r="H69" s="456"/>
      <c r="I69" s="456"/>
      <c r="J69" s="456"/>
      <c r="K69" s="456"/>
      <c r="L69" s="456"/>
      <c r="M69" s="456"/>
      <c r="N69" s="456"/>
      <c r="O69" s="456"/>
    </row>
    <row r="70" spans="1:15" s="453" customFormat="1" ht="15" x14ac:dyDescent="0.3">
      <c r="A70" s="454"/>
      <c r="B70" s="455"/>
      <c r="C70" s="387"/>
      <c r="F70" s="456"/>
      <c r="G70" s="456"/>
      <c r="H70" s="456"/>
      <c r="I70" s="456"/>
      <c r="J70" s="456"/>
      <c r="K70" s="456"/>
      <c r="L70" s="456"/>
      <c r="M70" s="456"/>
      <c r="N70" s="456"/>
      <c r="O70" s="456"/>
    </row>
    <row r="71" spans="1:15" s="453" customFormat="1" ht="15" x14ac:dyDescent="0.3">
      <c r="A71" s="454"/>
      <c r="B71" s="455"/>
      <c r="C71" s="387"/>
      <c r="F71" s="456"/>
      <c r="G71" s="456"/>
      <c r="H71" s="456"/>
      <c r="I71" s="456"/>
      <c r="J71" s="456"/>
      <c r="K71" s="456"/>
      <c r="L71" s="456"/>
      <c r="M71" s="456"/>
      <c r="N71" s="456"/>
      <c r="O71" s="456"/>
    </row>
    <row r="72" spans="1:15" s="453" customFormat="1" ht="15" x14ac:dyDescent="0.3">
      <c r="A72" s="454"/>
      <c r="B72" s="455"/>
      <c r="C72" s="387"/>
      <c r="F72" s="456"/>
      <c r="G72" s="456"/>
      <c r="H72" s="456"/>
      <c r="I72" s="456"/>
      <c r="J72" s="456"/>
      <c r="K72" s="456"/>
      <c r="L72" s="456"/>
      <c r="M72" s="456"/>
      <c r="N72" s="456"/>
      <c r="O72" s="456"/>
    </row>
    <row r="73" spans="1:15" s="453" customFormat="1" ht="15" x14ac:dyDescent="0.3">
      <c r="A73" s="454"/>
      <c r="B73" s="455"/>
      <c r="C73" s="387"/>
      <c r="F73" s="456"/>
      <c r="G73" s="456"/>
      <c r="H73" s="456"/>
      <c r="I73" s="456"/>
      <c r="J73" s="456"/>
      <c r="K73" s="456"/>
      <c r="L73" s="456"/>
      <c r="M73" s="456"/>
      <c r="N73" s="456"/>
      <c r="O73" s="456"/>
    </row>
    <row r="74" spans="1:15" s="453" customFormat="1" ht="15" x14ac:dyDescent="0.3">
      <c r="A74" s="454"/>
      <c r="B74" s="455"/>
      <c r="C74" s="387"/>
      <c r="F74" s="456"/>
      <c r="G74" s="456"/>
      <c r="H74" s="456"/>
      <c r="I74" s="456"/>
      <c r="J74" s="456"/>
      <c r="K74" s="456"/>
      <c r="L74" s="456"/>
      <c r="M74" s="456"/>
      <c r="N74" s="456"/>
      <c r="O74" s="456"/>
    </row>
    <row r="75" spans="1:15" s="453" customFormat="1" ht="15" x14ac:dyDescent="0.3">
      <c r="A75" s="454"/>
      <c r="B75" s="455"/>
      <c r="C75" s="387"/>
      <c r="F75" s="456"/>
      <c r="G75" s="456"/>
      <c r="H75" s="456"/>
      <c r="I75" s="456"/>
      <c r="J75" s="456"/>
      <c r="K75" s="456"/>
      <c r="L75" s="456"/>
      <c r="M75" s="456"/>
      <c r="N75" s="456"/>
      <c r="O75" s="456"/>
    </row>
    <row r="76" spans="1:15" s="453" customFormat="1" ht="15" x14ac:dyDescent="0.3">
      <c r="A76" s="454"/>
      <c r="B76" s="455"/>
      <c r="C76" s="387"/>
      <c r="F76" s="456"/>
      <c r="G76" s="456"/>
      <c r="H76" s="456"/>
      <c r="I76" s="456"/>
      <c r="J76" s="456"/>
      <c r="K76" s="456"/>
      <c r="L76" s="456"/>
      <c r="M76" s="456"/>
      <c r="N76" s="456"/>
      <c r="O76" s="456"/>
    </row>
    <row r="77" spans="1:15" s="453" customFormat="1" ht="15" x14ac:dyDescent="0.3">
      <c r="A77" s="454"/>
      <c r="B77" s="455"/>
      <c r="C77" s="387"/>
      <c r="F77" s="456"/>
      <c r="G77" s="456"/>
      <c r="H77" s="456"/>
      <c r="I77" s="456"/>
      <c r="J77" s="456"/>
      <c r="K77" s="456"/>
      <c r="L77" s="456"/>
      <c r="M77" s="456"/>
      <c r="N77" s="456"/>
      <c r="O77" s="456"/>
    </row>
    <row r="78" spans="1:15" s="453" customFormat="1" ht="15" x14ac:dyDescent="0.3">
      <c r="A78" s="454"/>
      <c r="B78" s="455"/>
      <c r="C78" s="387"/>
      <c r="F78" s="456"/>
      <c r="G78" s="456"/>
      <c r="H78" s="456"/>
      <c r="I78" s="456"/>
      <c r="J78" s="456"/>
      <c r="K78" s="456"/>
      <c r="L78" s="456"/>
      <c r="M78" s="456"/>
      <c r="N78" s="456"/>
      <c r="O78" s="456"/>
    </row>
    <row r="79" spans="1:15" s="453" customFormat="1" ht="15" x14ac:dyDescent="0.3">
      <c r="A79" s="454"/>
      <c r="B79" s="455"/>
      <c r="C79" s="387"/>
      <c r="F79" s="456"/>
      <c r="G79" s="456"/>
      <c r="H79" s="456"/>
      <c r="I79" s="456"/>
      <c r="J79" s="456"/>
      <c r="K79" s="456"/>
      <c r="L79" s="456"/>
      <c r="M79" s="456"/>
      <c r="N79" s="456"/>
      <c r="O79" s="456"/>
    </row>
    <row r="80" spans="1:15" s="453" customFormat="1" ht="15" x14ac:dyDescent="0.3">
      <c r="A80" s="454"/>
      <c r="B80" s="455"/>
      <c r="C80" s="387"/>
      <c r="F80" s="456"/>
      <c r="G80" s="456"/>
      <c r="H80" s="456"/>
      <c r="I80" s="456"/>
      <c r="J80" s="456"/>
      <c r="K80" s="456"/>
      <c r="L80" s="456"/>
      <c r="M80" s="456"/>
      <c r="N80" s="456"/>
      <c r="O80" s="456"/>
    </row>
    <row r="81" spans="1:15" s="453" customFormat="1" ht="15" x14ac:dyDescent="0.3">
      <c r="A81" s="454"/>
      <c r="B81" s="455"/>
      <c r="C81" s="387"/>
      <c r="F81" s="456"/>
      <c r="G81" s="456"/>
      <c r="H81" s="456"/>
      <c r="I81" s="456"/>
      <c r="J81" s="456"/>
      <c r="K81" s="456"/>
      <c r="L81" s="456"/>
      <c r="M81" s="456"/>
      <c r="N81" s="456"/>
      <c r="O81" s="456"/>
    </row>
    <row r="82" spans="1:15" s="453" customFormat="1" ht="15" x14ac:dyDescent="0.3">
      <c r="A82" s="454"/>
      <c r="B82" s="455"/>
      <c r="C82" s="387"/>
      <c r="F82" s="456"/>
      <c r="G82" s="456"/>
      <c r="H82" s="456"/>
      <c r="I82" s="456"/>
      <c r="J82" s="456"/>
      <c r="K82" s="456"/>
      <c r="L82" s="456"/>
      <c r="M82" s="456"/>
      <c r="N82" s="456"/>
      <c r="O82" s="456"/>
    </row>
    <row r="83" spans="1:15" s="453" customFormat="1" ht="15" x14ac:dyDescent="0.3">
      <c r="A83" s="454"/>
      <c r="B83" s="455"/>
      <c r="C83" s="387"/>
      <c r="F83" s="456"/>
      <c r="G83" s="456"/>
      <c r="H83" s="456"/>
      <c r="I83" s="456"/>
      <c r="J83" s="456"/>
      <c r="K83" s="456"/>
      <c r="L83" s="456"/>
      <c r="M83" s="456"/>
      <c r="N83" s="456"/>
      <c r="O83" s="456"/>
    </row>
    <row r="84" spans="1:15" s="453" customFormat="1" ht="15" x14ac:dyDescent="0.3">
      <c r="A84" s="454"/>
      <c r="B84" s="455"/>
      <c r="C84" s="387"/>
      <c r="F84" s="456"/>
      <c r="G84" s="456"/>
      <c r="H84" s="456"/>
      <c r="I84" s="456"/>
      <c r="J84" s="456"/>
      <c r="K84" s="456"/>
      <c r="L84" s="456"/>
      <c r="M84" s="456"/>
      <c r="N84" s="456"/>
      <c r="O84" s="456"/>
    </row>
    <row r="85" spans="1:15" s="453" customFormat="1" ht="15" x14ac:dyDescent="0.3">
      <c r="A85" s="454"/>
      <c r="B85" s="455"/>
      <c r="C85" s="387"/>
      <c r="F85" s="456"/>
      <c r="G85" s="456"/>
      <c r="H85" s="456"/>
      <c r="I85" s="456"/>
      <c r="J85" s="456"/>
      <c r="K85" s="456"/>
      <c r="L85" s="456"/>
      <c r="M85" s="456"/>
      <c r="N85" s="456"/>
      <c r="O85" s="456"/>
    </row>
    <row r="86" spans="1:15" s="453" customFormat="1" ht="15" x14ac:dyDescent="0.3">
      <c r="A86" s="454"/>
      <c r="B86" s="455"/>
      <c r="C86" s="387"/>
      <c r="F86" s="456"/>
      <c r="G86" s="456"/>
      <c r="H86" s="456"/>
      <c r="I86" s="456"/>
      <c r="J86" s="456"/>
      <c r="K86" s="456"/>
      <c r="L86" s="456"/>
      <c r="M86" s="456"/>
      <c r="N86" s="456"/>
      <c r="O86" s="456"/>
    </row>
    <row r="87" spans="1:15" s="453" customFormat="1" ht="15" x14ac:dyDescent="0.3">
      <c r="A87" s="454"/>
      <c r="B87" s="455"/>
      <c r="C87" s="387"/>
      <c r="F87" s="456"/>
      <c r="G87" s="456"/>
      <c r="H87" s="456"/>
      <c r="I87" s="456"/>
      <c r="J87" s="456"/>
      <c r="K87" s="456"/>
      <c r="L87" s="456"/>
      <c r="M87" s="456"/>
      <c r="N87" s="456"/>
      <c r="O87" s="456"/>
    </row>
    <row r="88" spans="1:15" s="453" customFormat="1" ht="15" x14ac:dyDescent="0.3">
      <c r="A88" s="454"/>
      <c r="B88" s="455"/>
      <c r="C88" s="387"/>
      <c r="F88" s="456"/>
      <c r="G88" s="456"/>
      <c r="H88" s="456"/>
      <c r="I88" s="456"/>
      <c r="J88" s="456"/>
      <c r="K88" s="456"/>
      <c r="L88" s="456"/>
      <c r="M88" s="456"/>
      <c r="N88" s="456"/>
      <c r="O88" s="456"/>
    </row>
    <row r="89" spans="1:15" s="453" customFormat="1" ht="15" x14ac:dyDescent="0.3">
      <c r="A89" s="454"/>
      <c r="B89" s="455"/>
      <c r="C89" s="387"/>
      <c r="F89" s="456"/>
      <c r="G89" s="456"/>
      <c r="H89" s="456"/>
      <c r="I89" s="456"/>
      <c r="J89" s="456"/>
      <c r="K89" s="456"/>
      <c r="L89" s="456"/>
      <c r="M89" s="456"/>
      <c r="N89" s="456"/>
      <c r="O89" s="456"/>
    </row>
    <row r="90" spans="1:15" s="453" customFormat="1" ht="15" x14ac:dyDescent="0.3">
      <c r="A90" s="454"/>
      <c r="B90" s="455"/>
      <c r="C90" s="387"/>
      <c r="F90" s="456"/>
      <c r="G90" s="456"/>
      <c r="H90" s="456"/>
      <c r="I90" s="456"/>
      <c r="J90" s="456"/>
      <c r="K90" s="456"/>
      <c r="L90" s="456"/>
      <c r="M90" s="456"/>
      <c r="N90" s="456"/>
      <c r="O90" s="456"/>
    </row>
    <row r="91" spans="1:15" s="453" customFormat="1" ht="15" x14ac:dyDescent="0.3">
      <c r="A91" s="454"/>
      <c r="B91" s="455"/>
      <c r="C91" s="387"/>
      <c r="F91" s="456"/>
      <c r="G91" s="456"/>
      <c r="H91" s="456"/>
      <c r="I91" s="456"/>
      <c r="J91" s="456"/>
      <c r="K91" s="456"/>
      <c r="L91" s="456"/>
      <c r="M91" s="456"/>
      <c r="N91" s="456"/>
      <c r="O91" s="456"/>
    </row>
    <row r="92" spans="1:15" s="453" customFormat="1" ht="15" x14ac:dyDescent="0.3">
      <c r="A92" s="454"/>
      <c r="B92" s="455"/>
      <c r="C92" s="387"/>
      <c r="F92" s="456"/>
      <c r="G92" s="456"/>
      <c r="H92" s="456"/>
      <c r="I92" s="456"/>
      <c r="J92" s="456"/>
      <c r="K92" s="456"/>
      <c r="L92" s="456"/>
      <c r="M92" s="456"/>
      <c r="N92" s="456"/>
      <c r="O92" s="456"/>
    </row>
    <row r="93" spans="1:15" s="453" customFormat="1" ht="15" x14ac:dyDescent="0.3">
      <c r="A93" s="454"/>
      <c r="B93" s="455"/>
      <c r="C93" s="387"/>
      <c r="F93" s="456"/>
      <c r="G93" s="456"/>
      <c r="H93" s="456"/>
      <c r="I93" s="456"/>
      <c r="J93" s="456"/>
      <c r="K93" s="456"/>
      <c r="L93" s="456"/>
      <c r="M93" s="456"/>
      <c r="N93" s="456"/>
      <c r="O93" s="456"/>
    </row>
    <row r="94" spans="1:15" s="453" customFormat="1" ht="15" x14ac:dyDescent="0.3">
      <c r="A94" s="454"/>
      <c r="B94" s="455"/>
      <c r="C94" s="387"/>
      <c r="F94" s="456"/>
      <c r="G94" s="456"/>
      <c r="H94" s="456"/>
      <c r="I94" s="456"/>
      <c r="J94" s="456"/>
      <c r="K94" s="456"/>
      <c r="L94" s="456"/>
      <c r="M94" s="456"/>
      <c r="N94" s="456"/>
      <c r="O94" s="456"/>
    </row>
    <row r="95" spans="1:15" s="453" customFormat="1" ht="15" x14ac:dyDescent="0.3">
      <c r="A95" s="454"/>
      <c r="B95" s="455"/>
      <c r="C95" s="387"/>
      <c r="F95" s="456"/>
      <c r="G95" s="456"/>
      <c r="H95" s="456"/>
      <c r="I95" s="456"/>
      <c r="J95" s="456"/>
      <c r="K95" s="456"/>
      <c r="L95" s="456"/>
      <c r="M95" s="456"/>
      <c r="N95" s="456"/>
      <c r="O95" s="456"/>
    </row>
    <row r="96" spans="1:15" s="453" customFormat="1" ht="15" x14ac:dyDescent="0.3">
      <c r="A96" s="454"/>
      <c r="B96" s="455"/>
      <c r="C96" s="387"/>
      <c r="F96" s="456"/>
      <c r="G96" s="456"/>
      <c r="H96" s="456"/>
      <c r="I96" s="456"/>
      <c r="J96" s="456"/>
      <c r="K96" s="456"/>
      <c r="L96" s="456"/>
      <c r="M96" s="456"/>
      <c r="N96" s="456"/>
      <c r="O96" s="456"/>
    </row>
    <row r="97" spans="1:15" s="453" customFormat="1" ht="15" x14ac:dyDescent="0.3">
      <c r="A97" s="454"/>
      <c r="B97" s="455"/>
      <c r="C97" s="387"/>
      <c r="F97" s="456"/>
      <c r="G97" s="456"/>
      <c r="H97" s="456"/>
      <c r="I97" s="456"/>
      <c r="J97" s="456"/>
      <c r="K97" s="456"/>
      <c r="L97" s="456"/>
      <c r="M97" s="456"/>
      <c r="N97" s="456"/>
      <c r="O97" s="456"/>
    </row>
    <row r="98" spans="1:15" s="453" customFormat="1" ht="15" x14ac:dyDescent="0.3">
      <c r="A98" s="454"/>
      <c r="B98" s="455"/>
      <c r="C98" s="387"/>
      <c r="F98" s="456"/>
      <c r="G98" s="456"/>
      <c r="H98" s="456"/>
      <c r="I98" s="456"/>
      <c r="J98" s="456"/>
      <c r="K98" s="456"/>
      <c r="L98" s="456"/>
      <c r="M98" s="456"/>
      <c r="N98" s="456"/>
      <c r="O98" s="456"/>
    </row>
    <row r="99" spans="1:15" s="453" customFormat="1" ht="15" x14ac:dyDescent="0.3">
      <c r="A99" s="454"/>
      <c r="B99" s="455"/>
      <c r="C99" s="387"/>
      <c r="F99" s="456"/>
      <c r="G99" s="456"/>
      <c r="H99" s="456"/>
      <c r="I99" s="456"/>
      <c r="J99" s="456"/>
      <c r="K99" s="456"/>
      <c r="L99" s="456"/>
      <c r="M99" s="456"/>
      <c r="N99" s="456"/>
      <c r="O99" s="456"/>
    </row>
    <row r="100" spans="1:15" s="453" customFormat="1" ht="15" x14ac:dyDescent="0.3">
      <c r="A100" s="454"/>
      <c r="B100" s="455"/>
      <c r="C100" s="387"/>
      <c r="F100" s="456"/>
      <c r="G100" s="456"/>
      <c r="H100" s="456"/>
      <c r="I100" s="456"/>
      <c r="J100" s="456"/>
      <c r="K100" s="456"/>
      <c r="L100" s="456"/>
      <c r="M100" s="456"/>
      <c r="N100" s="456"/>
      <c r="O100" s="456"/>
    </row>
    <row r="101" spans="1:15" s="453" customFormat="1" ht="15" x14ac:dyDescent="0.3">
      <c r="A101" s="454"/>
      <c r="B101" s="455"/>
      <c r="C101" s="387"/>
      <c r="F101" s="456"/>
      <c r="G101" s="456"/>
      <c r="H101" s="456"/>
      <c r="I101" s="456"/>
      <c r="J101" s="456"/>
      <c r="K101" s="456"/>
      <c r="L101" s="456"/>
      <c r="M101" s="456"/>
      <c r="N101" s="456"/>
      <c r="O101" s="456"/>
    </row>
    <row r="102" spans="1:15" s="453" customFormat="1" ht="15" x14ac:dyDescent="0.3">
      <c r="A102" s="454"/>
      <c r="B102" s="455"/>
      <c r="C102" s="387"/>
      <c r="F102" s="456"/>
      <c r="G102" s="456"/>
      <c r="H102" s="456"/>
      <c r="I102" s="456"/>
      <c r="J102" s="456"/>
      <c r="K102" s="456"/>
      <c r="L102" s="456"/>
      <c r="M102" s="456"/>
      <c r="N102" s="456"/>
      <c r="O102" s="456"/>
    </row>
    <row r="103" spans="1:15" s="453" customFormat="1" ht="15" x14ac:dyDescent="0.3">
      <c r="A103" s="454"/>
      <c r="B103" s="455"/>
      <c r="C103" s="387"/>
      <c r="F103" s="456"/>
      <c r="G103" s="456"/>
      <c r="H103" s="456"/>
      <c r="I103" s="456"/>
      <c r="J103" s="456"/>
      <c r="K103" s="456"/>
      <c r="L103" s="456"/>
      <c r="M103" s="456"/>
      <c r="N103" s="456"/>
      <c r="O103" s="456"/>
    </row>
    <row r="104" spans="1:15" s="453" customFormat="1" ht="15" x14ac:dyDescent="0.3">
      <c r="A104" s="454"/>
      <c r="B104" s="455"/>
      <c r="C104" s="387"/>
      <c r="F104" s="456"/>
      <c r="G104" s="456"/>
      <c r="H104" s="456"/>
      <c r="I104" s="456"/>
      <c r="J104" s="456"/>
      <c r="K104" s="456"/>
      <c r="L104" s="456"/>
      <c r="M104" s="456"/>
      <c r="N104" s="456"/>
      <c r="O104" s="456"/>
    </row>
    <row r="105" spans="1:15" s="453" customFormat="1" ht="15" x14ac:dyDescent="0.3">
      <c r="A105" s="454"/>
      <c r="B105" s="455"/>
      <c r="C105" s="387"/>
      <c r="F105" s="456"/>
      <c r="G105" s="456"/>
      <c r="H105" s="456"/>
      <c r="I105" s="456"/>
      <c r="J105" s="456"/>
      <c r="K105" s="456"/>
      <c r="L105" s="456"/>
      <c r="M105" s="456"/>
      <c r="N105" s="456"/>
      <c r="O105" s="456"/>
    </row>
    <row r="106" spans="1:15" s="453" customFormat="1" ht="15" x14ac:dyDescent="0.3">
      <c r="A106" s="454"/>
      <c r="B106" s="455"/>
      <c r="C106" s="387"/>
      <c r="F106" s="456"/>
      <c r="G106" s="456"/>
      <c r="H106" s="456"/>
      <c r="I106" s="456"/>
      <c r="J106" s="456"/>
      <c r="K106" s="456"/>
      <c r="L106" s="456"/>
      <c r="M106" s="456"/>
      <c r="N106" s="456"/>
      <c r="O106" s="456"/>
    </row>
    <row r="107" spans="1:15" s="453" customFormat="1" ht="15" x14ac:dyDescent="0.3">
      <c r="A107" s="454"/>
      <c r="B107" s="455"/>
      <c r="C107" s="387"/>
      <c r="F107" s="456"/>
      <c r="G107" s="456"/>
      <c r="H107" s="456"/>
      <c r="I107" s="456"/>
      <c r="J107" s="456"/>
      <c r="K107" s="456"/>
      <c r="L107" s="456"/>
      <c r="M107" s="456"/>
      <c r="N107" s="456"/>
      <c r="O107" s="456"/>
    </row>
    <row r="108" spans="1:15" s="453" customFormat="1" ht="15" x14ac:dyDescent="0.3">
      <c r="A108" s="454"/>
      <c r="B108" s="455"/>
      <c r="C108" s="387"/>
      <c r="F108" s="456"/>
      <c r="G108" s="456"/>
      <c r="H108" s="456"/>
      <c r="I108" s="456"/>
      <c r="J108" s="456"/>
      <c r="K108" s="456"/>
      <c r="L108" s="456"/>
      <c r="M108" s="456"/>
      <c r="N108" s="456"/>
      <c r="O108" s="456"/>
    </row>
    <row r="109" spans="1:15" s="453" customFormat="1" ht="15" x14ac:dyDescent="0.3">
      <c r="A109" s="454"/>
      <c r="B109" s="455"/>
      <c r="C109" s="387"/>
      <c r="F109" s="456"/>
      <c r="G109" s="456"/>
      <c r="H109" s="456"/>
      <c r="I109" s="456"/>
      <c r="J109" s="456"/>
      <c r="K109" s="456"/>
      <c r="L109" s="456"/>
      <c r="M109" s="456"/>
      <c r="N109" s="456"/>
      <c r="O109" s="456"/>
    </row>
    <row r="110" spans="1:15" s="453" customFormat="1" ht="15" x14ac:dyDescent="0.3">
      <c r="A110" s="454"/>
      <c r="B110" s="455"/>
      <c r="C110" s="387"/>
      <c r="F110" s="456"/>
      <c r="G110" s="456"/>
      <c r="H110" s="456"/>
      <c r="I110" s="456"/>
      <c r="J110" s="456"/>
      <c r="K110" s="456"/>
      <c r="L110" s="456"/>
      <c r="M110" s="456"/>
      <c r="N110" s="456"/>
      <c r="O110" s="456"/>
    </row>
    <row r="111" spans="1:15" s="453" customFormat="1" ht="15" x14ac:dyDescent="0.3">
      <c r="A111" s="454"/>
      <c r="B111" s="455"/>
      <c r="C111" s="387"/>
      <c r="F111" s="456"/>
      <c r="G111" s="456"/>
      <c r="H111" s="456"/>
      <c r="I111" s="456"/>
      <c r="J111" s="456"/>
      <c r="K111" s="456"/>
      <c r="L111" s="456"/>
      <c r="M111" s="456"/>
      <c r="N111" s="456"/>
      <c r="O111" s="456"/>
    </row>
    <row r="112" spans="1:15" s="453" customFormat="1" ht="15" x14ac:dyDescent="0.3">
      <c r="A112" s="454"/>
      <c r="B112" s="455"/>
      <c r="C112" s="387"/>
      <c r="F112" s="456"/>
      <c r="G112" s="456"/>
      <c r="H112" s="456"/>
      <c r="I112" s="456"/>
      <c r="J112" s="456"/>
      <c r="K112" s="456"/>
      <c r="L112" s="456"/>
      <c r="M112" s="456"/>
      <c r="N112" s="456"/>
      <c r="O112" s="456"/>
    </row>
    <row r="113" spans="1:15" s="453" customFormat="1" ht="15" x14ac:dyDescent="0.3">
      <c r="A113" s="454"/>
      <c r="B113" s="455"/>
      <c r="C113" s="387"/>
      <c r="F113" s="456"/>
      <c r="G113" s="456"/>
      <c r="H113" s="456"/>
      <c r="I113" s="456"/>
      <c r="J113" s="456"/>
      <c r="K113" s="456"/>
      <c r="L113" s="456"/>
      <c r="M113" s="456"/>
      <c r="N113" s="456"/>
      <c r="O113" s="456"/>
    </row>
    <row r="114" spans="1:15" s="453" customFormat="1" ht="15" x14ac:dyDescent="0.3">
      <c r="A114" s="454"/>
      <c r="B114" s="455"/>
      <c r="C114" s="387"/>
      <c r="F114" s="456"/>
      <c r="G114" s="456"/>
      <c r="H114" s="456"/>
      <c r="I114" s="456"/>
      <c r="J114" s="456"/>
      <c r="K114" s="456"/>
      <c r="L114" s="456"/>
      <c r="M114" s="456"/>
      <c r="N114" s="456"/>
      <c r="O114" s="456"/>
    </row>
    <row r="115" spans="1:15" s="453" customFormat="1" ht="15" x14ac:dyDescent="0.3">
      <c r="A115" s="454"/>
      <c r="B115" s="455"/>
      <c r="C115" s="387"/>
      <c r="F115" s="456"/>
      <c r="G115" s="456"/>
      <c r="H115" s="456"/>
      <c r="I115" s="456"/>
      <c r="J115" s="456"/>
      <c r="K115" s="456"/>
      <c r="L115" s="456"/>
      <c r="M115" s="456"/>
      <c r="N115" s="456"/>
      <c r="O115" s="456"/>
    </row>
    <row r="116" spans="1:15" s="453" customFormat="1" ht="15" x14ac:dyDescent="0.3">
      <c r="A116" s="454"/>
      <c r="B116" s="455"/>
      <c r="C116" s="387"/>
      <c r="F116" s="456"/>
      <c r="G116" s="456"/>
      <c r="H116" s="456"/>
      <c r="I116" s="456"/>
      <c r="J116" s="456"/>
      <c r="K116" s="456"/>
      <c r="L116" s="456"/>
      <c r="M116" s="456"/>
      <c r="N116" s="456"/>
      <c r="O116" s="456"/>
    </row>
    <row r="117" spans="1:15" s="453" customFormat="1" ht="15" x14ac:dyDescent="0.3">
      <c r="A117" s="454"/>
      <c r="B117" s="455"/>
      <c r="C117" s="387"/>
      <c r="F117" s="456"/>
      <c r="G117" s="456"/>
      <c r="H117" s="456"/>
      <c r="I117" s="456"/>
      <c r="J117" s="456"/>
      <c r="K117" s="456"/>
      <c r="L117" s="456"/>
      <c r="M117" s="456"/>
      <c r="N117" s="456"/>
      <c r="O117" s="456"/>
    </row>
    <row r="118" spans="1:15" s="453" customFormat="1" ht="15" x14ac:dyDescent="0.3">
      <c r="A118" s="454"/>
      <c r="B118" s="455"/>
      <c r="C118" s="387"/>
      <c r="F118" s="456"/>
      <c r="G118" s="456"/>
      <c r="H118" s="456"/>
      <c r="I118" s="456"/>
      <c r="J118" s="456"/>
      <c r="K118" s="456"/>
      <c r="L118" s="456"/>
      <c r="M118" s="456"/>
      <c r="N118" s="456"/>
      <c r="O118" s="456"/>
    </row>
    <row r="119" spans="1:15" s="453" customFormat="1" ht="15" x14ac:dyDescent="0.3">
      <c r="A119" s="454"/>
      <c r="B119" s="455"/>
      <c r="C119" s="387"/>
      <c r="F119" s="456"/>
      <c r="G119" s="456"/>
      <c r="H119" s="456"/>
      <c r="I119" s="456"/>
      <c r="J119" s="456"/>
      <c r="K119" s="456"/>
      <c r="L119" s="456"/>
      <c r="M119" s="456"/>
      <c r="N119" s="456"/>
      <c r="O119" s="456"/>
    </row>
    <row r="120" spans="1:15" s="453" customFormat="1" ht="15" x14ac:dyDescent="0.3">
      <c r="A120" s="454"/>
      <c r="B120" s="455"/>
      <c r="C120" s="387"/>
      <c r="F120" s="456"/>
      <c r="G120" s="456"/>
      <c r="H120" s="456"/>
      <c r="I120" s="456"/>
      <c r="J120" s="456"/>
      <c r="K120" s="456"/>
      <c r="L120" s="456"/>
      <c r="M120" s="456"/>
      <c r="N120" s="456"/>
      <c r="O120" s="456"/>
    </row>
    <row r="121" spans="1:15" s="453" customFormat="1" ht="15" x14ac:dyDescent="0.3">
      <c r="A121" s="454"/>
      <c r="B121" s="455"/>
      <c r="C121" s="387"/>
      <c r="F121" s="456"/>
      <c r="G121" s="456"/>
      <c r="H121" s="456"/>
      <c r="I121" s="456"/>
      <c r="J121" s="456"/>
      <c r="K121" s="456"/>
      <c r="L121" s="456"/>
      <c r="M121" s="456"/>
      <c r="N121" s="456"/>
      <c r="O121" s="456"/>
    </row>
    <row r="122" spans="1:15" s="453" customFormat="1" ht="15" x14ac:dyDescent="0.3">
      <c r="A122" s="454"/>
      <c r="B122" s="455"/>
      <c r="C122" s="387"/>
      <c r="F122" s="456"/>
      <c r="G122" s="456"/>
      <c r="H122" s="456"/>
      <c r="I122" s="456"/>
      <c r="J122" s="456"/>
      <c r="K122" s="456"/>
      <c r="L122" s="456"/>
      <c r="M122" s="456"/>
      <c r="N122" s="456"/>
      <c r="O122" s="456"/>
    </row>
    <row r="123" spans="1:15" s="453" customFormat="1" ht="15" x14ac:dyDescent="0.3">
      <c r="A123" s="454"/>
      <c r="B123" s="455"/>
      <c r="C123" s="387"/>
      <c r="F123" s="456"/>
      <c r="G123" s="456"/>
      <c r="H123" s="456"/>
      <c r="I123" s="456"/>
      <c r="J123" s="456"/>
      <c r="K123" s="456"/>
      <c r="L123" s="456"/>
      <c r="M123" s="456"/>
      <c r="N123" s="456"/>
      <c r="O123" s="456"/>
    </row>
    <row r="124" spans="1:15" s="453" customFormat="1" ht="15" x14ac:dyDescent="0.3">
      <c r="A124" s="454"/>
      <c r="B124" s="455"/>
      <c r="C124" s="387"/>
      <c r="F124" s="456"/>
      <c r="G124" s="456"/>
      <c r="H124" s="456"/>
      <c r="I124" s="456"/>
      <c r="J124" s="456"/>
      <c r="K124" s="456"/>
      <c r="L124" s="456"/>
      <c r="M124" s="456"/>
      <c r="N124" s="456"/>
      <c r="O124" s="456"/>
    </row>
    <row r="125" spans="1:15" s="453" customFormat="1" ht="15" x14ac:dyDescent="0.3">
      <c r="A125" s="454"/>
      <c r="B125" s="455"/>
      <c r="C125" s="387"/>
      <c r="F125" s="456"/>
      <c r="G125" s="456"/>
      <c r="H125" s="456"/>
      <c r="I125" s="456"/>
      <c r="J125" s="456"/>
      <c r="K125" s="456"/>
      <c r="L125" s="456"/>
      <c r="M125" s="456"/>
      <c r="N125" s="456"/>
      <c r="O125" s="456"/>
    </row>
    <row r="126" spans="1:15" s="453" customFormat="1" ht="15" x14ac:dyDescent="0.3">
      <c r="A126" s="454"/>
      <c r="B126" s="455"/>
      <c r="C126" s="387"/>
      <c r="F126" s="456"/>
      <c r="G126" s="456"/>
      <c r="H126" s="456"/>
      <c r="I126" s="456"/>
      <c r="J126" s="456"/>
      <c r="K126" s="456"/>
      <c r="L126" s="456"/>
      <c r="M126" s="456"/>
      <c r="N126" s="456"/>
      <c r="O126" s="456"/>
    </row>
    <row r="127" spans="1:15" s="453" customFormat="1" ht="15" x14ac:dyDescent="0.3">
      <c r="A127" s="454"/>
      <c r="B127" s="455"/>
      <c r="C127" s="387"/>
      <c r="F127" s="456"/>
      <c r="G127" s="456"/>
      <c r="H127" s="456"/>
      <c r="I127" s="456"/>
      <c r="J127" s="456"/>
      <c r="K127" s="456"/>
      <c r="L127" s="456"/>
      <c r="M127" s="456"/>
      <c r="N127" s="456"/>
      <c r="O127" s="456"/>
    </row>
    <row r="128" spans="1:15" s="453" customFormat="1" ht="15" x14ac:dyDescent="0.3">
      <c r="A128" s="454"/>
      <c r="B128" s="455"/>
      <c r="C128" s="387"/>
      <c r="F128" s="456"/>
      <c r="G128" s="456"/>
      <c r="H128" s="456"/>
      <c r="I128" s="456"/>
      <c r="J128" s="456"/>
      <c r="K128" s="456"/>
      <c r="L128" s="456"/>
      <c r="M128" s="456"/>
      <c r="N128" s="456"/>
      <c r="O128" s="456"/>
    </row>
    <row r="129" spans="1:18" s="453" customFormat="1" ht="15" x14ac:dyDescent="0.3">
      <c r="A129" s="454"/>
      <c r="B129" s="455"/>
      <c r="C129" s="387"/>
      <c r="F129" s="456"/>
      <c r="G129" s="456"/>
      <c r="H129" s="456"/>
      <c r="I129" s="456"/>
      <c r="J129" s="456"/>
      <c r="K129" s="456"/>
      <c r="L129" s="456"/>
      <c r="M129" s="456"/>
      <c r="N129" s="456"/>
      <c r="O129" s="456"/>
    </row>
    <row r="130" spans="1:18" s="453" customFormat="1" ht="15" x14ac:dyDescent="0.3">
      <c r="A130" s="454"/>
      <c r="B130" s="455"/>
      <c r="C130" s="387"/>
      <c r="F130" s="456"/>
      <c r="G130" s="456"/>
      <c r="H130" s="456"/>
      <c r="I130" s="456"/>
      <c r="J130" s="456"/>
      <c r="K130" s="456"/>
      <c r="L130" s="456"/>
      <c r="M130" s="456"/>
      <c r="N130" s="456"/>
      <c r="O130" s="456"/>
    </row>
    <row r="131" spans="1:18" s="453" customFormat="1" ht="15" x14ac:dyDescent="0.3">
      <c r="A131" s="454"/>
      <c r="B131" s="455"/>
      <c r="C131" s="387"/>
      <c r="F131" s="456"/>
      <c r="G131" s="456"/>
      <c r="H131" s="456"/>
      <c r="I131" s="456"/>
      <c r="J131" s="456"/>
      <c r="K131" s="456"/>
      <c r="L131" s="456"/>
      <c r="M131" s="456"/>
      <c r="N131" s="456"/>
      <c r="O131" s="456"/>
    </row>
    <row r="132" spans="1:18" s="453" customFormat="1" ht="15" x14ac:dyDescent="0.3">
      <c r="A132" s="454"/>
      <c r="B132" s="455"/>
      <c r="C132" s="387"/>
      <c r="F132" s="456"/>
      <c r="G132" s="456"/>
      <c r="H132" s="456"/>
      <c r="I132" s="456"/>
      <c r="J132" s="456"/>
      <c r="K132" s="456"/>
      <c r="L132" s="456"/>
      <c r="M132" s="456"/>
      <c r="N132" s="456"/>
      <c r="O132" s="456"/>
    </row>
    <row r="133" spans="1:18" s="453" customFormat="1" ht="15" x14ac:dyDescent="0.3">
      <c r="A133" s="454"/>
      <c r="B133" s="455"/>
      <c r="C133" s="387"/>
      <c r="F133" s="456"/>
      <c r="G133" s="456"/>
      <c r="H133" s="456"/>
      <c r="I133" s="456"/>
      <c r="J133" s="456"/>
      <c r="K133" s="456"/>
      <c r="L133" s="456"/>
      <c r="M133" s="456"/>
      <c r="N133" s="456"/>
      <c r="O133" s="456"/>
    </row>
    <row r="134" spans="1:18" s="453" customFormat="1" ht="15" x14ac:dyDescent="0.3">
      <c r="A134" s="454"/>
      <c r="B134" s="455"/>
      <c r="C134" s="387"/>
      <c r="F134" s="456"/>
      <c r="G134" s="456"/>
      <c r="H134" s="456"/>
      <c r="I134" s="456"/>
      <c r="J134" s="456"/>
      <c r="K134" s="456"/>
      <c r="L134" s="456"/>
      <c r="M134" s="456"/>
      <c r="N134" s="456"/>
      <c r="O134" s="456"/>
    </row>
    <row r="135" spans="1:18" s="453" customFormat="1" ht="15" x14ac:dyDescent="0.3">
      <c r="A135" s="454"/>
      <c r="B135" s="455"/>
      <c r="C135" s="387"/>
      <c r="F135" s="456"/>
      <c r="G135" s="456"/>
      <c r="H135" s="456"/>
      <c r="I135" s="456"/>
      <c r="J135" s="456"/>
      <c r="K135" s="456"/>
      <c r="L135" s="456"/>
      <c r="M135" s="456"/>
      <c r="N135" s="456"/>
      <c r="O135" s="456"/>
    </row>
    <row r="136" spans="1:18" s="453" customFormat="1" ht="15" x14ac:dyDescent="0.3">
      <c r="A136" s="454"/>
      <c r="B136" s="455"/>
      <c r="C136" s="387"/>
      <c r="F136" s="456"/>
      <c r="G136" s="456"/>
      <c r="H136" s="456"/>
      <c r="I136" s="456"/>
      <c r="J136" s="456"/>
      <c r="K136" s="456"/>
      <c r="L136" s="456"/>
      <c r="M136" s="456"/>
      <c r="N136" s="456"/>
      <c r="O136" s="456"/>
    </row>
    <row r="137" spans="1:18" s="453" customFormat="1" ht="15" x14ac:dyDescent="0.3">
      <c r="A137" s="454"/>
      <c r="B137" s="455"/>
      <c r="C137" s="387"/>
      <c r="F137" s="456"/>
      <c r="G137" s="456"/>
      <c r="H137" s="456"/>
      <c r="I137" s="456"/>
      <c r="J137" s="456"/>
      <c r="K137" s="456"/>
      <c r="L137" s="456"/>
      <c r="M137" s="456"/>
      <c r="N137" s="456"/>
      <c r="O137" s="456"/>
    </row>
    <row r="138" spans="1:18" s="453" customFormat="1" ht="15" x14ac:dyDescent="0.3">
      <c r="A138" s="454"/>
      <c r="B138" s="455"/>
      <c r="C138" s="387"/>
      <c r="F138" s="456"/>
      <c r="G138" s="456"/>
      <c r="H138" s="456"/>
      <c r="I138" s="456"/>
      <c r="J138" s="456"/>
      <c r="K138" s="456"/>
      <c r="L138" s="456"/>
      <c r="M138" s="456"/>
      <c r="N138" s="456"/>
      <c r="O138" s="456"/>
    </row>
    <row r="139" spans="1:18" s="453" customFormat="1" ht="15" x14ac:dyDescent="0.3">
      <c r="A139" s="454"/>
      <c r="B139" s="455"/>
      <c r="C139" s="387"/>
      <c r="F139" s="456"/>
      <c r="G139" s="456"/>
      <c r="H139" s="456"/>
      <c r="I139" s="456"/>
      <c r="J139" s="456"/>
      <c r="K139" s="456"/>
      <c r="L139" s="456"/>
      <c r="M139" s="456"/>
      <c r="N139" s="456"/>
      <c r="O139" s="456"/>
    </row>
    <row r="140" spans="1:18" s="453" customFormat="1" ht="15" x14ac:dyDescent="0.3">
      <c r="A140" s="454"/>
      <c r="B140" s="455"/>
      <c r="C140" s="387"/>
      <c r="F140" s="456"/>
      <c r="G140" s="456"/>
      <c r="H140" s="456"/>
      <c r="I140" s="456"/>
      <c r="J140" s="456"/>
      <c r="K140" s="456"/>
      <c r="L140" s="456"/>
      <c r="M140" s="456"/>
      <c r="N140" s="456"/>
      <c r="O140" s="456"/>
    </row>
    <row r="141" spans="1:18" s="453" customFormat="1" ht="15" x14ac:dyDescent="0.3">
      <c r="A141" s="459"/>
      <c r="B141" s="460"/>
      <c r="C141" s="461"/>
      <c r="D141" s="388"/>
      <c r="E141" s="389"/>
      <c r="F141" s="390"/>
      <c r="G141" s="390"/>
      <c r="H141" s="390"/>
      <c r="I141" s="390"/>
      <c r="J141" s="390"/>
      <c r="K141" s="390"/>
      <c r="L141" s="390"/>
      <c r="M141" s="390"/>
      <c r="N141" s="390"/>
      <c r="O141" s="390"/>
      <c r="P141" s="388"/>
      <c r="Q141" s="388"/>
      <c r="R141" s="388"/>
    </row>
    <row r="142" spans="1:18" s="453" customFormat="1" ht="15" x14ac:dyDescent="0.3">
      <c r="A142" s="459"/>
      <c r="B142" s="460"/>
      <c r="C142" s="461"/>
      <c r="D142" s="388"/>
      <c r="E142" s="389"/>
      <c r="F142" s="390"/>
      <c r="G142" s="390"/>
      <c r="H142" s="390"/>
      <c r="I142" s="390"/>
      <c r="J142" s="390"/>
      <c r="K142" s="390"/>
      <c r="L142" s="390"/>
      <c r="M142" s="390"/>
      <c r="N142" s="390"/>
      <c r="O142" s="390"/>
      <c r="P142" s="388"/>
      <c r="Q142" s="388"/>
      <c r="R142" s="388"/>
    </row>
    <row r="143" spans="1:18" s="453" customFormat="1" ht="15" x14ac:dyDescent="0.3">
      <c r="A143" s="459"/>
      <c r="B143" s="460"/>
      <c r="C143" s="461"/>
      <c r="D143" s="388"/>
      <c r="E143" s="389"/>
      <c r="F143" s="390"/>
      <c r="G143" s="390"/>
      <c r="H143" s="390"/>
      <c r="I143" s="390"/>
      <c r="J143" s="390"/>
      <c r="K143" s="390"/>
      <c r="L143" s="390"/>
      <c r="M143" s="390"/>
      <c r="N143" s="390"/>
      <c r="O143" s="390"/>
      <c r="P143" s="388"/>
      <c r="Q143" s="388"/>
      <c r="R143" s="388"/>
    </row>
    <row r="144" spans="1:18" s="453" customFormat="1" ht="15" x14ac:dyDescent="0.3">
      <c r="A144" s="459"/>
      <c r="B144" s="460"/>
      <c r="C144" s="461"/>
      <c r="D144" s="388"/>
      <c r="E144" s="389"/>
      <c r="F144" s="390"/>
      <c r="G144" s="390"/>
      <c r="H144" s="390"/>
      <c r="I144" s="390"/>
      <c r="J144" s="390"/>
      <c r="K144" s="390"/>
      <c r="L144" s="390"/>
      <c r="M144" s="390"/>
      <c r="N144" s="390"/>
      <c r="O144" s="390"/>
      <c r="P144" s="388"/>
      <c r="Q144" s="388"/>
      <c r="R144" s="388"/>
    </row>
    <row r="145" spans="1:15" s="388" customFormat="1" ht="15" x14ac:dyDescent="0.3">
      <c r="A145" s="459"/>
      <c r="B145" s="460"/>
      <c r="C145" s="461"/>
      <c r="E145" s="389"/>
      <c r="F145" s="390"/>
      <c r="G145" s="390"/>
      <c r="H145" s="390"/>
      <c r="I145" s="390"/>
      <c r="J145" s="390"/>
      <c r="K145" s="390"/>
      <c r="L145" s="390"/>
      <c r="M145" s="390"/>
      <c r="N145" s="390"/>
      <c r="O145" s="390"/>
    </row>
    <row r="146" spans="1:15" s="388" customFormat="1" ht="15" x14ac:dyDescent="0.3">
      <c r="A146" s="459"/>
      <c r="B146" s="460"/>
      <c r="C146" s="461"/>
      <c r="E146" s="389"/>
      <c r="F146" s="390"/>
      <c r="G146" s="390"/>
      <c r="H146" s="390"/>
      <c r="I146" s="390"/>
      <c r="J146" s="390"/>
      <c r="K146" s="390"/>
      <c r="L146" s="390"/>
      <c r="M146" s="390"/>
      <c r="N146" s="390"/>
      <c r="O146" s="390"/>
    </row>
    <row r="147" spans="1:15" s="388" customFormat="1" ht="15" x14ac:dyDescent="0.3">
      <c r="A147" s="459"/>
      <c r="B147" s="460"/>
      <c r="C147" s="461"/>
      <c r="E147" s="389"/>
      <c r="F147" s="390"/>
      <c r="G147" s="390"/>
      <c r="H147" s="390"/>
      <c r="I147" s="390"/>
      <c r="J147" s="390"/>
      <c r="K147" s="390"/>
      <c r="L147" s="390"/>
      <c r="M147" s="390"/>
      <c r="N147" s="390"/>
      <c r="O147" s="390"/>
    </row>
    <row r="148" spans="1:15" s="388" customFormat="1" ht="15" x14ac:dyDescent="0.3">
      <c r="A148" s="459"/>
      <c r="B148" s="460"/>
      <c r="C148" s="461"/>
      <c r="E148" s="389"/>
      <c r="F148" s="390"/>
      <c r="G148" s="390"/>
      <c r="H148" s="390"/>
      <c r="I148" s="390"/>
      <c r="J148" s="390"/>
      <c r="K148" s="390"/>
      <c r="L148" s="390"/>
      <c r="M148" s="390"/>
      <c r="N148" s="390"/>
      <c r="O148" s="390"/>
    </row>
    <row r="149" spans="1:15" s="388" customFormat="1" ht="15" x14ac:dyDescent="0.3">
      <c r="A149" s="459"/>
      <c r="B149" s="460"/>
      <c r="C149" s="461"/>
      <c r="E149" s="389"/>
      <c r="F149" s="390"/>
      <c r="G149" s="390"/>
      <c r="H149" s="390"/>
      <c r="I149" s="390"/>
      <c r="J149" s="390"/>
      <c r="K149" s="390"/>
      <c r="L149" s="390"/>
      <c r="M149" s="390"/>
      <c r="N149" s="390"/>
      <c r="O149" s="390"/>
    </row>
    <row r="150" spans="1:15" s="388" customFormat="1" ht="15" x14ac:dyDescent="0.3">
      <c r="A150" s="459"/>
      <c r="B150" s="460"/>
      <c r="C150" s="461"/>
      <c r="E150" s="389"/>
      <c r="F150" s="390"/>
      <c r="G150" s="390"/>
      <c r="H150" s="390"/>
      <c r="I150" s="390"/>
      <c r="J150" s="390"/>
      <c r="K150" s="390"/>
      <c r="L150" s="390"/>
      <c r="M150" s="390"/>
      <c r="N150" s="390"/>
      <c r="O150" s="390"/>
    </row>
    <row r="151" spans="1:15" s="388" customFormat="1" ht="15" x14ac:dyDescent="0.3">
      <c r="A151" s="459"/>
      <c r="B151" s="460"/>
      <c r="C151" s="461"/>
      <c r="E151" s="389"/>
      <c r="F151" s="390"/>
      <c r="G151" s="390"/>
      <c r="H151" s="390"/>
      <c r="I151" s="390"/>
      <c r="J151" s="390"/>
      <c r="K151" s="390"/>
      <c r="L151" s="390"/>
      <c r="M151" s="390"/>
      <c r="N151" s="390"/>
      <c r="O151" s="390"/>
    </row>
    <row r="152" spans="1:15" s="388" customFormat="1" ht="15" x14ac:dyDescent="0.3">
      <c r="A152" s="459"/>
      <c r="B152" s="460"/>
      <c r="C152" s="461"/>
      <c r="E152" s="389"/>
      <c r="F152" s="390"/>
      <c r="G152" s="390"/>
      <c r="H152" s="390"/>
      <c r="I152" s="390"/>
      <c r="J152" s="390"/>
      <c r="K152" s="390"/>
      <c r="L152" s="390"/>
      <c r="M152" s="390"/>
      <c r="N152" s="390"/>
      <c r="O152" s="390"/>
    </row>
    <row r="153" spans="1:15" s="388" customFormat="1" ht="15" x14ac:dyDescent="0.3">
      <c r="A153" s="459"/>
      <c r="B153" s="460"/>
      <c r="C153" s="461"/>
      <c r="E153" s="389"/>
      <c r="F153" s="390"/>
      <c r="G153" s="390"/>
      <c r="H153" s="390"/>
      <c r="I153" s="390"/>
      <c r="J153" s="390"/>
      <c r="K153" s="390"/>
      <c r="L153" s="390"/>
      <c r="M153" s="390"/>
      <c r="N153" s="390"/>
      <c r="O153" s="390"/>
    </row>
    <row r="154" spans="1:15" s="388" customFormat="1" ht="15" x14ac:dyDescent="0.3">
      <c r="A154" s="459"/>
      <c r="B154" s="460"/>
      <c r="C154" s="461"/>
      <c r="E154" s="389"/>
      <c r="F154" s="390"/>
      <c r="G154" s="390"/>
      <c r="H154" s="390"/>
      <c r="I154" s="390"/>
      <c r="J154" s="390"/>
      <c r="K154" s="390"/>
      <c r="L154" s="390"/>
      <c r="M154" s="390"/>
      <c r="N154" s="390"/>
      <c r="O154" s="390"/>
    </row>
    <row r="155" spans="1:15" s="388" customFormat="1" ht="15" x14ac:dyDescent="0.3">
      <c r="A155" s="459"/>
      <c r="B155" s="460"/>
      <c r="C155" s="461"/>
      <c r="E155" s="389"/>
      <c r="F155" s="390"/>
      <c r="G155" s="390"/>
      <c r="H155" s="390"/>
      <c r="I155" s="390"/>
      <c r="J155" s="390"/>
      <c r="K155" s="390"/>
      <c r="L155" s="390"/>
      <c r="M155" s="390"/>
      <c r="N155" s="390"/>
      <c r="O155" s="390"/>
    </row>
    <row r="156" spans="1:15" s="388" customFormat="1" ht="15" x14ac:dyDescent="0.3">
      <c r="A156" s="459"/>
      <c r="B156" s="460"/>
      <c r="C156" s="461"/>
      <c r="E156" s="389"/>
      <c r="F156" s="390"/>
      <c r="G156" s="390"/>
      <c r="H156" s="390"/>
      <c r="I156" s="390"/>
      <c r="J156" s="390"/>
      <c r="K156" s="390"/>
      <c r="L156" s="390"/>
      <c r="M156" s="390"/>
      <c r="N156" s="390"/>
      <c r="O156" s="390"/>
    </row>
    <row r="157" spans="1:15" s="388" customFormat="1" ht="15" x14ac:dyDescent="0.3">
      <c r="A157" s="459"/>
      <c r="B157" s="460"/>
      <c r="C157" s="461"/>
      <c r="E157" s="389"/>
      <c r="F157" s="390"/>
      <c r="G157" s="390"/>
      <c r="H157" s="390"/>
      <c r="I157" s="390"/>
      <c r="J157" s="390"/>
      <c r="K157" s="390"/>
      <c r="L157" s="390"/>
      <c r="M157" s="390"/>
      <c r="N157" s="390"/>
      <c r="O157" s="390"/>
    </row>
    <row r="158" spans="1:15" s="388" customFormat="1" ht="15" x14ac:dyDescent="0.3">
      <c r="A158" s="459"/>
      <c r="B158" s="460"/>
      <c r="C158" s="461"/>
      <c r="E158" s="389"/>
      <c r="F158" s="390"/>
      <c r="G158" s="390"/>
      <c r="H158" s="390"/>
      <c r="I158" s="390"/>
      <c r="J158" s="390"/>
      <c r="K158" s="390"/>
      <c r="L158" s="390"/>
      <c r="M158" s="390"/>
      <c r="N158" s="390"/>
      <c r="O158" s="390"/>
    </row>
    <row r="159" spans="1:15" s="388" customFormat="1" ht="15" x14ac:dyDescent="0.3">
      <c r="A159" s="459"/>
      <c r="B159" s="460"/>
      <c r="C159" s="461"/>
      <c r="E159" s="389"/>
      <c r="F159" s="390"/>
      <c r="G159" s="390"/>
      <c r="H159" s="390"/>
      <c r="I159" s="390"/>
      <c r="J159" s="390"/>
      <c r="K159" s="390"/>
      <c r="L159" s="390"/>
      <c r="M159" s="390"/>
      <c r="N159" s="390"/>
      <c r="O159" s="390"/>
    </row>
    <row r="160" spans="1:15" s="388" customFormat="1" ht="15" x14ac:dyDescent="0.3">
      <c r="A160" s="459"/>
      <c r="B160" s="460"/>
      <c r="C160" s="461"/>
      <c r="E160" s="389"/>
      <c r="F160" s="390"/>
      <c r="G160" s="390"/>
      <c r="H160" s="390"/>
      <c r="I160" s="390"/>
      <c r="J160" s="390"/>
      <c r="K160" s="390"/>
      <c r="L160" s="390"/>
      <c r="M160" s="390"/>
      <c r="N160" s="390"/>
      <c r="O160" s="390"/>
    </row>
    <row r="161" spans="1:15" s="388" customFormat="1" ht="15" x14ac:dyDescent="0.3">
      <c r="A161" s="459"/>
      <c r="B161" s="460"/>
      <c r="C161" s="461"/>
      <c r="E161" s="389"/>
      <c r="F161" s="390"/>
      <c r="G161" s="390"/>
      <c r="H161" s="390"/>
      <c r="I161" s="390"/>
      <c r="J161" s="390"/>
      <c r="K161" s="390"/>
      <c r="L161" s="390"/>
      <c r="M161" s="390"/>
      <c r="N161" s="390"/>
      <c r="O161" s="390"/>
    </row>
    <row r="162" spans="1:15" s="388" customFormat="1" ht="15" x14ac:dyDescent="0.3">
      <c r="A162" s="459"/>
      <c r="B162" s="460"/>
      <c r="C162" s="461"/>
      <c r="E162" s="389"/>
      <c r="F162" s="390"/>
      <c r="G162" s="390"/>
      <c r="H162" s="390"/>
      <c r="I162" s="390"/>
      <c r="J162" s="390"/>
      <c r="K162" s="390"/>
      <c r="L162" s="390"/>
      <c r="M162" s="390"/>
      <c r="N162" s="390"/>
      <c r="O162" s="390"/>
    </row>
    <row r="163" spans="1:15" s="388" customFormat="1" ht="15" x14ac:dyDescent="0.3">
      <c r="A163" s="459"/>
      <c r="B163" s="460"/>
      <c r="C163" s="461"/>
      <c r="E163" s="389"/>
      <c r="F163" s="390"/>
      <c r="G163" s="390"/>
      <c r="H163" s="390"/>
      <c r="I163" s="390"/>
      <c r="J163" s="390"/>
      <c r="K163" s="390"/>
      <c r="L163" s="390"/>
      <c r="M163" s="390"/>
      <c r="N163" s="390"/>
      <c r="O163" s="390"/>
    </row>
    <row r="164" spans="1:15" s="388" customFormat="1" ht="15" x14ac:dyDescent="0.3">
      <c r="A164" s="459"/>
      <c r="B164" s="460"/>
      <c r="C164" s="461"/>
      <c r="E164" s="389"/>
      <c r="F164" s="390"/>
      <c r="G164" s="390"/>
      <c r="H164" s="390"/>
      <c r="I164" s="390"/>
      <c r="J164" s="390"/>
      <c r="K164" s="390"/>
      <c r="L164" s="390"/>
      <c r="M164" s="390"/>
      <c r="N164" s="390"/>
      <c r="O164" s="390"/>
    </row>
    <row r="165" spans="1:15" s="388" customFormat="1" ht="15" x14ac:dyDescent="0.3">
      <c r="A165" s="459"/>
      <c r="B165" s="460"/>
      <c r="C165" s="461"/>
      <c r="E165" s="389"/>
      <c r="F165" s="390"/>
      <c r="G165" s="390"/>
      <c r="H165" s="390"/>
      <c r="I165" s="390"/>
      <c r="J165" s="390"/>
      <c r="K165" s="390"/>
      <c r="L165" s="390"/>
      <c r="M165" s="390"/>
      <c r="N165" s="390"/>
      <c r="O165" s="390"/>
    </row>
    <row r="166" spans="1:15" s="388" customFormat="1" ht="15" x14ac:dyDescent="0.3">
      <c r="A166" s="459"/>
      <c r="B166" s="460"/>
      <c r="C166" s="461"/>
      <c r="E166" s="389"/>
      <c r="F166" s="390"/>
      <c r="G166" s="390"/>
      <c r="H166" s="390"/>
      <c r="I166" s="390"/>
      <c r="J166" s="390"/>
      <c r="K166" s="390"/>
      <c r="L166" s="390"/>
      <c r="M166" s="390"/>
      <c r="N166" s="390"/>
      <c r="O166" s="390"/>
    </row>
    <row r="167" spans="1:15" s="388" customFormat="1" ht="15" x14ac:dyDescent="0.3">
      <c r="A167" s="459"/>
      <c r="B167" s="460"/>
      <c r="C167" s="461"/>
      <c r="E167" s="389"/>
      <c r="F167" s="390"/>
      <c r="G167" s="390"/>
      <c r="H167" s="390"/>
      <c r="I167" s="390"/>
      <c r="J167" s="390"/>
      <c r="K167" s="390"/>
      <c r="L167" s="390"/>
      <c r="M167" s="390"/>
      <c r="N167" s="390"/>
      <c r="O167" s="390"/>
    </row>
    <row r="168" spans="1:15" s="388" customFormat="1" ht="15" x14ac:dyDescent="0.3">
      <c r="A168" s="459"/>
      <c r="B168" s="460"/>
      <c r="C168" s="461"/>
      <c r="E168" s="389"/>
      <c r="F168" s="390"/>
      <c r="G168" s="390"/>
      <c r="H168" s="390"/>
      <c r="I168" s="390"/>
      <c r="J168" s="390"/>
      <c r="K168" s="390"/>
      <c r="L168" s="390"/>
      <c r="M168" s="390"/>
      <c r="N168" s="390"/>
      <c r="O168" s="390"/>
    </row>
    <row r="169" spans="1:15" s="388" customFormat="1" ht="15" x14ac:dyDescent="0.3">
      <c r="A169" s="459"/>
      <c r="B169" s="460"/>
      <c r="C169" s="461"/>
      <c r="E169" s="389"/>
      <c r="F169" s="390"/>
      <c r="G169" s="390"/>
      <c r="H169" s="390"/>
      <c r="I169" s="390"/>
      <c r="J169" s="390"/>
      <c r="K169" s="390"/>
      <c r="L169" s="390"/>
      <c r="M169" s="390"/>
      <c r="N169" s="390"/>
      <c r="O169" s="390"/>
    </row>
    <row r="170" spans="1:15" s="388" customFormat="1" ht="15" x14ac:dyDescent="0.3">
      <c r="A170" s="459"/>
      <c r="B170" s="460"/>
      <c r="C170" s="461"/>
      <c r="E170" s="389"/>
      <c r="F170" s="390"/>
      <c r="G170" s="390"/>
      <c r="H170" s="390"/>
      <c r="I170" s="390"/>
      <c r="J170" s="390"/>
      <c r="K170" s="390"/>
      <c r="L170" s="390"/>
      <c r="M170" s="390"/>
      <c r="N170" s="390"/>
      <c r="O170" s="390"/>
    </row>
    <row r="171" spans="1:15" s="388" customFormat="1" ht="15" x14ac:dyDescent="0.3">
      <c r="A171" s="459"/>
      <c r="B171" s="460"/>
      <c r="C171" s="461"/>
      <c r="E171" s="389"/>
      <c r="F171" s="390"/>
      <c r="G171" s="390"/>
      <c r="H171" s="390"/>
      <c r="I171" s="390"/>
      <c r="J171" s="390"/>
      <c r="K171" s="390"/>
      <c r="L171" s="390"/>
      <c r="M171" s="390"/>
      <c r="N171" s="390"/>
      <c r="O171" s="390"/>
    </row>
    <row r="172" spans="1:15" s="388" customFormat="1" ht="15" x14ac:dyDescent="0.3">
      <c r="A172" s="459"/>
      <c r="B172" s="460"/>
      <c r="C172" s="461"/>
      <c r="E172" s="389"/>
      <c r="F172" s="390"/>
      <c r="G172" s="390"/>
      <c r="H172" s="390"/>
      <c r="I172" s="390"/>
      <c r="J172" s="390"/>
      <c r="K172" s="390"/>
      <c r="L172" s="390"/>
      <c r="M172" s="390"/>
      <c r="N172" s="390"/>
      <c r="O172" s="390"/>
    </row>
    <row r="173" spans="1:15" s="388" customFormat="1" ht="15" x14ac:dyDescent="0.3">
      <c r="A173" s="459"/>
      <c r="B173" s="460"/>
      <c r="C173" s="461"/>
      <c r="E173" s="389"/>
      <c r="F173" s="390"/>
      <c r="G173" s="390"/>
      <c r="H173" s="390"/>
      <c r="I173" s="390"/>
      <c r="J173" s="390"/>
      <c r="K173" s="390"/>
      <c r="L173" s="390"/>
      <c r="M173" s="390"/>
      <c r="N173" s="390"/>
      <c r="O173" s="390"/>
    </row>
    <row r="174" spans="1:15" s="388" customFormat="1" ht="15" x14ac:dyDescent="0.3">
      <c r="A174" s="459"/>
      <c r="B174" s="460"/>
      <c r="C174" s="461"/>
      <c r="E174" s="389"/>
      <c r="F174" s="390"/>
      <c r="G174" s="390"/>
      <c r="H174" s="390"/>
      <c r="I174" s="390"/>
      <c r="J174" s="390"/>
      <c r="K174" s="390"/>
      <c r="L174" s="390"/>
      <c r="M174" s="390"/>
      <c r="N174" s="390"/>
      <c r="O174" s="390"/>
    </row>
    <row r="175" spans="1:15" s="388" customFormat="1" ht="15" x14ac:dyDescent="0.3">
      <c r="A175" s="459"/>
      <c r="B175" s="460"/>
      <c r="C175" s="461"/>
      <c r="E175" s="389"/>
      <c r="F175" s="390"/>
      <c r="G175" s="390"/>
      <c r="H175" s="390"/>
      <c r="I175" s="390"/>
      <c r="J175" s="390"/>
      <c r="K175" s="390"/>
      <c r="L175" s="390"/>
      <c r="M175" s="390"/>
      <c r="N175" s="390"/>
      <c r="O175" s="390"/>
    </row>
    <row r="176" spans="1:15" s="388" customFormat="1" ht="15" x14ac:dyDescent="0.3">
      <c r="A176" s="459"/>
      <c r="B176" s="460"/>
      <c r="C176" s="461"/>
      <c r="E176" s="389"/>
      <c r="F176" s="390"/>
      <c r="G176" s="390"/>
      <c r="H176" s="390"/>
      <c r="I176" s="390"/>
      <c r="J176" s="390"/>
      <c r="K176" s="390"/>
      <c r="L176" s="390"/>
      <c r="M176" s="390"/>
      <c r="N176" s="390"/>
      <c r="O176" s="390"/>
    </row>
    <row r="177" spans="1:15" s="388" customFormat="1" ht="15" x14ac:dyDescent="0.3">
      <c r="A177" s="459"/>
      <c r="B177" s="460"/>
      <c r="C177" s="461"/>
      <c r="E177" s="389"/>
      <c r="F177" s="390"/>
      <c r="G177" s="390"/>
      <c r="H177" s="390"/>
      <c r="I177" s="390"/>
      <c r="J177" s="390"/>
      <c r="K177" s="390"/>
      <c r="L177" s="390"/>
      <c r="M177" s="390"/>
      <c r="N177" s="390"/>
      <c r="O177" s="390"/>
    </row>
    <row r="178" spans="1:15" s="388" customFormat="1" ht="15" x14ac:dyDescent="0.3">
      <c r="A178" s="459"/>
      <c r="B178" s="460"/>
      <c r="C178" s="461"/>
      <c r="E178" s="389"/>
      <c r="F178" s="390"/>
      <c r="G178" s="390"/>
      <c r="H178" s="390"/>
      <c r="I178" s="390"/>
      <c r="J178" s="390"/>
      <c r="K178" s="390"/>
      <c r="L178" s="390"/>
      <c r="M178" s="390"/>
      <c r="N178" s="390"/>
      <c r="O178" s="390"/>
    </row>
    <row r="179" spans="1:15" s="388" customFormat="1" ht="15" x14ac:dyDescent="0.3">
      <c r="A179" s="459"/>
      <c r="B179" s="460"/>
      <c r="C179" s="461"/>
      <c r="E179" s="389"/>
      <c r="F179" s="390"/>
      <c r="G179" s="390"/>
      <c r="H179" s="390"/>
      <c r="I179" s="390"/>
      <c r="J179" s="390"/>
      <c r="K179" s="390"/>
      <c r="L179" s="390"/>
      <c r="M179" s="390"/>
      <c r="N179" s="390"/>
      <c r="O179" s="390"/>
    </row>
    <row r="180" spans="1:15" s="388" customFormat="1" ht="15" x14ac:dyDescent="0.3">
      <c r="A180" s="459"/>
      <c r="B180" s="460"/>
      <c r="C180" s="461"/>
      <c r="E180" s="389"/>
      <c r="F180" s="390"/>
      <c r="G180" s="390"/>
      <c r="H180" s="390"/>
      <c r="I180" s="390"/>
      <c r="J180" s="390"/>
      <c r="K180" s="390"/>
      <c r="L180" s="390"/>
      <c r="M180" s="390"/>
      <c r="N180" s="390"/>
      <c r="O180" s="390"/>
    </row>
    <row r="181" spans="1:15" s="388" customFormat="1" ht="15" x14ac:dyDescent="0.3">
      <c r="A181" s="459"/>
      <c r="B181" s="460"/>
      <c r="C181" s="461"/>
      <c r="E181" s="389"/>
      <c r="F181" s="390"/>
      <c r="G181" s="390"/>
      <c r="H181" s="390"/>
      <c r="I181" s="390"/>
      <c r="J181" s="390"/>
      <c r="K181" s="390"/>
      <c r="L181" s="390"/>
      <c r="M181" s="390"/>
      <c r="N181" s="390"/>
      <c r="O181" s="390"/>
    </row>
    <row r="182" spans="1:15" s="388" customFormat="1" ht="15" x14ac:dyDescent="0.3">
      <c r="A182" s="459"/>
      <c r="B182" s="460"/>
      <c r="C182" s="461"/>
      <c r="E182" s="389"/>
      <c r="F182" s="390"/>
      <c r="G182" s="390"/>
      <c r="H182" s="390"/>
      <c r="I182" s="390"/>
      <c r="J182" s="390"/>
      <c r="K182" s="390"/>
      <c r="L182" s="390"/>
      <c r="M182" s="390"/>
      <c r="N182" s="390"/>
      <c r="O182" s="390"/>
    </row>
    <row r="183" spans="1:15" s="388" customFormat="1" ht="15" x14ac:dyDescent="0.3">
      <c r="A183" s="459"/>
      <c r="B183" s="460"/>
      <c r="C183" s="461"/>
      <c r="E183" s="389"/>
      <c r="F183" s="390"/>
      <c r="G183" s="390"/>
      <c r="H183" s="390"/>
      <c r="I183" s="390"/>
      <c r="J183" s="390"/>
      <c r="K183" s="390"/>
      <c r="L183" s="390"/>
      <c r="M183" s="390"/>
      <c r="N183" s="390"/>
      <c r="O183" s="390"/>
    </row>
    <row r="184" spans="1:15" s="388" customFormat="1" ht="15" x14ac:dyDescent="0.3">
      <c r="A184" s="459"/>
      <c r="B184" s="460"/>
      <c r="C184" s="461"/>
      <c r="E184" s="389"/>
      <c r="F184" s="390"/>
      <c r="G184" s="390"/>
      <c r="H184" s="390"/>
      <c r="I184" s="390"/>
      <c r="J184" s="390"/>
      <c r="K184" s="390"/>
      <c r="L184" s="390"/>
      <c r="M184" s="390"/>
      <c r="N184" s="390"/>
      <c r="O184" s="390"/>
    </row>
    <row r="185" spans="1:15" s="388" customFormat="1" ht="15" x14ac:dyDescent="0.3">
      <c r="A185" s="459"/>
      <c r="B185" s="460"/>
      <c r="C185" s="461"/>
      <c r="E185" s="389"/>
      <c r="F185" s="390"/>
      <c r="G185" s="390"/>
      <c r="H185" s="390"/>
      <c r="I185" s="390"/>
      <c r="J185" s="390"/>
      <c r="K185" s="390"/>
      <c r="L185" s="390"/>
      <c r="M185" s="390"/>
      <c r="N185" s="390"/>
      <c r="O185" s="390"/>
    </row>
    <row r="186" spans="1:15" s="388" customFormat="1" ht="15" x14ac:dyDescent="0.3">
      <c r="A186" s="459"/>
      <c r="B186" s="460"/>
      <c r="C186" s="461"/>
      <c r="E186" s="389"/>
      <c r="F186" s="390"/>
      <c r="G186" s="390"/>
      <c r="H186" s="390"/>
      <c r="I186" s="390"/>
      <c r="J186" s="390"/>
      <c r="K186" s="390"/>
      <c r="L186" s="390"/>
      <c r="M186" s="390"/>
      <c r="N186" s="390"/>
      <c r="O186" s="390"/>
    </row>
    <row r="187" spans="1:15" s="388" customFormat="1" ht="15" x14ac:dyDescent="0.3">
      <c r="A187" s="459"/>
      <c r="B187" s="460"/>
      <c r="C187" s="461"/>
      <c r="E187" s="389"/>
      <c r="F187" s="390"/>
      <c r="G187" s="390"/>
      <c r="H187" s="390"/>
      <c r="I187" s="390"/>
      <c r="J187" s="390"/>
      <c r="K187" s="390"/>
      <c r="L187" s="390"/>
      <c r="M187" s="390"/>
      <c r="N187" s="390"/>
      <c r="O187" s="390"/>
    </row>
    <row r="188" spans="1:15" s="388" customFormat="1" ht="15" x14ac:dyDescent="0.3">
      <c r="A188" s="459"/>
      <c r="B188" s="460"/>
      <c r="C188" s="461"/>
      <c r="E188" s="389"/>
      <c r="F188" s="390"/>
      <c r="G188" s="390"/>
      <c r="H188" s="390"/>
      <c r="I188" s="390"/>
      <c r="J188" s="390"/>
      <c r="K188" s="390"/>
      <c r="L188" s="390"/>
      <c r="M188" s="390"/>
      <c r="N188" s="390"/>
      <c r="O188" s="390"/>
    </row>
    <row r="189" spans="1:15" s="388" customFormat="1" ht="15" x14ac:dyDescent="0.3">
      <c r="A189" s="459"/>
      <c r="B189" s="460"/>
      <c r="C189" s="461"/>
      <c r="E189" s="389"/>
      <c r="F189" s="390"/>
      <c r="G189" s="390"/>
      <c r="H189" s="390"/>
      <c r="I189" s="390"/>
      <c r="J189" s="390"/>
      <c r="K189" s="390"/>
      <c r="L189" s="390"/>
      <c r="M189" s="390"/>
      <c r="N189" s="390"/>
      <c r="O189" s="390"/>
    </row>
    <row r="190" spans="1:15" s="388" customFormat="1" ht="15" x14ac:dyDescent="0.3">
      <c r="A190" s="459"/>
      <c r="B190" s="460"/>
      <c r="C190" s="461"/>
      <c r="E190" s="389"/>
      <c r="F190" s="390"/>
      <c r="G190" s="390"/>
      <c r="H190" s="390"/>
      <c r="I190" s="390"/>
      <c r="J190" s="390"/>
      <c r="K190" s="390"/>
      <c r="L190" s="390"/>
      <c r="M190" s="390"/>
      <c r="N190" s="390"/>
      <c r="O190" s="390"/>
    </row>
    <row r="191" spans="1:15" s="388" customFormat="1" ht="15" x14ac:dyDescent="0.3">
      <c r="A191" s="459"/>
      <c r="B191" s="460"/>
      <c r="C191" s="461"/>
      <c r="E191" s="389"/>
      <c r="F191" s="390"/>
      <c r="G191" s="390"/>
      <c r="H191" s="390"/>
      <c r="I191" s="390"/>
      <c r="J191" s="390"/>
      <c r="K191" s="390"/>
      <c r="L191" s="390"/>
      <c r="M191" s="390"/>
      <c r="N191" s="390"/>
      <c r="O191" s="390"/>
    </row>
    <row r="192" spans="1:15" s="388" customFormat="1" ht="15" x14ac:dyDescent="0.3">
      <c r="A192" s="459"/>
      <c r="B192" s="460"/>
      <c r="C192" s="461"/>
      <c r="E192" s="389"/>
      <c r="F192" s="390"/>
      <c r="G192" s="390"/>
      <c r="H192" s="390"/>
      <c r="I192" s="390"/>
      <c r="J192" s="390"/>
      <c r="K192" s="390"/>
      <c r="L192" s="390"/>
      <c r="M192" s="390"/>
      <c r="N192" s="390"/>
      <c r="O192" s="390"/>
    </row>
    <row r="193" spans="1:15" s="388" customFormat="1" ht="15" x14ac:dyDescent="0.3">
      <c r="A193" s="459"/>
      <c r="B193" s="460"/>
      <c r="C193" s="461"/>
      <c r="E193" s="389"/>
      <c r="F193" s="390"/>
      <c r="G193" s="390"/>
      <c r="H193" s="390"/>
      <c r="I193" s="390"/>
      <c r="J193" s="390"/>
      <c r="K193" s="390"/>
      <c r="L193" s="390"/>
      <c r="M193" s="390"/>
      <c r="N193" s="390"/>
      <c r="O193" s="390"/>
    </row>
    <row r="194" spans="1:15" s="388" customFormat="1" ht="15" x14ac:dyDescent="0.3">
      <c r="A194" s="459"/>
      <c r="B194" s="460"/>
      <c r="C194" s="461"/>
      <c r="E194" s="389"/>
      <c r="F194" s="390"/>
      <c r="G194" s="390"/>
      <c r="H194" s="390"/>
      <c r="I194" s="390"/>
      <c r="J194" s="390"/>
      <c r="K194" s="390"/>
      <c r="L194" s="390"/>
      <c r="M194" s="390"/>
      <c r="N194" s="390"/>
      <c r="O194" s="390"/>
    </row>
    <row r="195" spans="1:15" s="388" customFormat="1" ht="15" x14ac:dyDescent="0.3">
      <c r="A195" s="459"/>
      <c r="B195" s="460"/>
      <c r="C195" s="461"/>
      <c r="E195" s="389"/>
      <c r="F195" s="390"/>
      <c r="G195" s="390"/>
      <c r="H195" s="390"/>
      <c r="I195" s="390"/>
      <c r="J195" s="390"/>
      <c r="K195" s="390"/>
      <c r="L195" s="390"/>
      <c r="M195" s="390"/>
      <c r="N195" s="390"/>
      <c r="O195" s="390"/>
    </row>
    <row r="196" spans="1:15" s="388" customFormat="1" ht="15" x14ac:dyDescent="0.3">
      <c r="A196" s="459"/>
      <c r="B196" s="460"/>
      <c r="C196" s="461"/>
      <c r="E196" s="389"/>
      <c r="F196" s="390"/>
      <c r="G196" s="390"/>
      <c r="H196" s="390"/>
      <c r="I196" s="390"/>
      <c r="J196" s="390"/>
      <c r="K196" s="390"/>
      <c r="L196" s="390"/>
      <c r="M196" s="390"/>
      <c r="N196" s="390"/>
      <c r="O196" s="390"/>
    </row>
    <row r="197" spans="1:15" s="388" customFormat="1" ht="15" x14ac:dyDescent="0.3">
      <c r="A197" s="459"/>
      <c r="B197" s="460"/>
      <c r="C197" s="461"/>
      <c r="E197" s="389"/>
      <c r="F197" s="390"/>
      <c r="G197" s="390"/>
      <c r="H197" s="390"/>
      <c r="I197" s="390"/>
      <c r="J197" s="390"/>
      <c r="K197" s="390"/>
      <c r="L197" s="390"/>
      <c r="M197" s="390"/>
      <c r="N197" s="390"/>
      <c r="O197" s="390"/>
    </row>
    <row r="198" spans="1:15" s="388" customFormat="1" ht="15" x14ac:dyDescent="0.3">
      <c r="A198" s="459"/>
      <c r="B198" s="460"/>
      <c r="C198" s="461"/>
      <c r="E198" s="389"/>
      <c r="F198" s="390"/>
      <c r="G198" s="390"/>
      <c r="H198" s="390"/>
      <c r="I198" s="390"/>
      <c r="J198" s="390"/>
      <c r="K198" s="390"/>
      <c r="L198" s="390"/>
      <c r="M198" s="390"/>
      <c r="N198" s="390"/>
      <c r="O198" s="390"/>
    </row>
    <row r="199" spans="1:15" s="388" customFormat="1" ht="15" x14ac:dyDescent="0.3">
      <c r="A199" s="459"/>
      <c r="B199" s="460"/>
      <c r="C199" s="461"/>
      <c r="E199" s="389"/>
      <c r="F199" s="390"/>
      <c r="G199" s="390"/>
      <c r="H199" s="390"/>
      <c r="I199" s="390"/>
      <c r="J199" s="390"/>
      <c r="K199" s="390"/>
      <c r="L199" s="390"/>
      <c r="M199" s="390"/>
      <c r="N199" s="390"/>
      <c r="O199" s="390"/>
    </row>
    <row r="200" spans="1:15" s="388" customFormat="1" ht="15" x14ac:dyDescent="0.3">
      <c r="A200" s="459"/>
      <c r="B200" s="460"/>
      <c r="C200" s="461"/>
      <c r="E200" s="389"/>
      <c r="F200" s="390"/>
      <c r="G200" s="390"/>
      <c r="H200" s="390"/>
      <c r="I200" s="390"/>
      <c r="J200" s="390"/>
      <c r="K200" s="390"/>
      <c r="L200" s="390"/>
      <c r="M200" s="390"/>
      <c r="N200" s="390"/>
      <c r="O200" s="390"/>
    </row>
    <row r="201" spans="1:15" s="388" customFormat="1" ht="15" x14ac:dyDescent="0.3">
      <c r="A201" s="459"/>
      <c r="B201" s="460"/>
      <c r="C201" s="461"/>
      <c r="E201" s="389"/>
      <c r="F201" s="390"/>
      <c r="G201" s="390"/>
      <c r="H201" s="390"/>
      <c r="I201" s="390"/>
      <c r="J201" s="390"/>
      <c r="K201" s="390"/>
      <c r="L201" s="390"/>
      <c r="M201" s="390"/>
      <c r="N201" s="390"/>
      <c r="O201" s="390"/>
    </row>
    <row r="202" spans="1:15" s="388" customFormat="1" ht="15" x14ac:dyDescent="0.3">
      <c r="A202" s="459"/>
      <c r="B202" s="460"/>
      <c r="C202" s="461"/>
      <c r="E202" s="389"/>
      <c r="F202" s="390"/>
      <c r="G202" s="390"/>
      <c r="H202" s="390"/>
      <c r="I202" s="390"/>
      <c r="J202" s="390"/>
      <c r="K202" s="390"/>
      <c r="L202" s="390"/>
      <c r="M202" s="390"/>
      <c r="N202" s="390"/>
      <c r="O202" s="390"/>
    </row>
    <row r="203" spans="1:15" s="388" customFormat="1" ht="15" x14ac:dyDescent="0.3">
      <c r="A203" s="459"/>
      <c r="B203" s="460"/>
      <c r="C203" s="461"/>
      <c r="E203" s="389"/>
      <c r="F203" s="390"/>
      <c r="G203" s="390"/>
      <c r="H203" s="390"/>
      <c r="I203" s="390"/>
      <c r="J203" s="390"/>
      <c r="K203" s="390"/>
      <c r="L203" s="390"/>
      <c r="M203" s="390"/>
      <c r="N203" s="390"/>
      <c r="O203" s="390"/>
    </row>
    <row r="204" spans="1:15" s="388" customFormat="1" ht="15" x14ac:dyDescent="0.3">
      <c r="A204" s="459"/>
      <c r="B204" s="460"/>
      <c r="C204" s="461"/>
      <c r="E204" s="389"/>
      <c r="F204" s="390"/>
      <c r="G204" s="390"/>
      <c r="H204" s="390"/>
      <c r="I204" s="390"/>
      <c r="J204" s="390"/>
      <c r="K204" s="390"/>
      <c r="L204" s="390"/>
      <c r="M204" s="390"/>
      <c r="N204" s="390"/>
      <c r="O204" s="390"/>
    </row>
    <row r="205" spans="1:15" s="388" customFormat="1" ht="15" x14ac:dyDescent="0.3">
      <c r="A205" s="459"/>
      <c r="B205" s="460"/>
      <c r="C205" s="461"/>
      <c r="E205" s="389"/>
      <c r="F205" s="390"/>
      <c r="G205" s="390"/>
      <c r="H205" s="390"/>
      <c r="I205" s="390"/>
      <c r="J205" s="390"/>
      <c r="K205" s="390"/>
      <c r="L205" s="390"/>
      <c r="M205" s="390"/>
      <c r="N205" s="390"/>
      <c r="O205" s="390"/>
    </row>
    <row r="206" spans="1:15" s="388" customFormat="1" ht="15" x14ac:dyDescent="0.3">
      <c r="A206" s="459"/>
      <c r="B206" s="460"/>
      <c r="C206" s="461"/>
      <c r="E206" s="389"/>
      <c r="F206" s="390"/>
      <c r="G206" s="390"/>
      <c r="H206" s="390"/>
      <c r="I206" s="390"/>
      <c r="J206" s="390"/>
      <c r="K206" s="390"/>
      <c r="L206" s="390"/>
      <c r="M206" s="390"/>
      <c r="N206" s="390"/>
      <c r="O206" s="390"/>
    </row>
    <row r="207" spans="1:15" s="388" customFormat="1" ht="15" x14ac:dyDescent="0.3">
      <c r="A207" s="459"/>
      <c r="B207" s="460"/>
      <c r="C207" s="461"/>
      <c r="E207" s="389"/>
      <c r="F207" s="390"/>
      <c r="G207" s="390"/>
      <c r="H207" s="390"/>
      <c r="I207" s="390"/>
      <c r="J207" s="390"/>
      <c r="K207" s="390"/>
      <c r="L207" s="390"/>
      <c r="M207" s="390"/>
      <c r="N207" s="390"/>
      <c r="O207" s="390"/>
    </row>
    <row r="208" spans="1:15" s="388" customFormat="1" ht="15" x14ac:dyDescent="0.3">
      <c r="A208" s="459"/>
      <c r="B208" s="460"/>
      <c r="C208" s="461"/>
      <c r="E208" s="389"/>
      <c r="F208" s="390"/>
      <c r="G208" s="390"/>
      <c r="H208" s="390"/>
      <c r="I208" s="390"/>
      <c r="J208" s="390"/>
      <c r="K208" s="390"/>
      <c r="L208" s="390"/>
      <c r="M208" s="390"/>
      <c r="N208" s="390"/>
      <c r="O208" s="390"/>
    </row>
    <row r="209" spans="1:15" s="388" customFormat="1" ht="15" x14ac:dyDescent="0.3">
      <c r="A209" s="459"/>
      <c r="B209" s="460"/>
      <c r="C209" s="461"/>
      <c r="E209" s="389"/>
      <c r="F209" s="390"/>
      <c r="G209" s="390"/>
      <c r="H209" s="390"/>
      <c r="I209" s="390"/>
      <c r="J209" s="390"/>
      <c r="K209" s="390"/>
      <c r="L209" s="390"/>
      <c r="M209" s="390"/>
      <c r="N209" s="390"/>
      <c r="O209" s="390"/>
    </row>
    <row r="210" spans="1:15" s="388" customFormat="1" ht="15" x14ac:dyDescent="0.3">
      <c r="A210" s="459"/>
      <c r="B210" s="460"/>
      <c r="C210" s="461"/>
      <c r="E210" s="389"/>
      <c r="F210" s="390"/>
      <c r="G210" s="390"/>
      <c r="H210" s="390"/>
      <c r="I210" s="390"/>
      <c r="J210" s="390"/>
      <c r="K210" s="390"/>
      <c r="L210" s="390"/>
      <c r="M210" s="390"/>
      <c r="N210" s="390"/>
      <c r="O210" s="390"/>
    </row>
    <row r="211" spans="1:15" s="388" customFormat="1" ht="15" x14ac:dyDescent="0.3">
      <c r="A211" s="459"/>
      <c r="B211" s="460"/>
      <c r="C211" s="461"/>
      <c r="E211" s="389"/>
      <c r="F211" s="390"/>
      <c r="G211" s="390"/>
      <c r="H211" s="390"/>
      <c r="I211" s="390"/>
      <c r="J211" s="390"/>
      <c r="K211" s="390"/>
      <c r="L211" s="390"/>
      <c r="M211" s="390"/>
      <c r="N211" s="390"/>
      <c r="O211" s="390"/>
    </row>
    <row r="212" spans="1:15" s="388" customFormat="1" ht="15" x14ac:dyDescent="0.3">
      <c r="A212" s="459"/>
      <c r="B212" s="460"/>
      <c r="C212" s="461"/>
      <c r="E212" s="389"/>
      <c r="F212" s="390"/>
      <c r="G212" s="390"/>
      <c r="H212" s="390"/>
      <c r="I212" s="390"/>
      <c r="J212" s="390"/>
      <c r="K212" s="390"/>
      <c r="L212" s="390"/>
      <c r="M212" s="390"/>
      <c r="N212" s="390"/>
      <c r="O212" s="390"/>
    </row>
    <row r="213" spans="1:15" s="388" customFormat="1" ht="15" x14ac:dyDescent="0.3">
      <c r="A213" s="459"/>
      <c r="B213" s="460"/>
      <c r="C213" s="461"/>
      <c r="E213" s="389"/>
      <c r="F213" s="390"/>
      <c r="G213" s="390"/>
      <c r="H213" s="390"/>
      <c r="I213" s="390"/>
      <c r="J213" s="390"/>
      <c r="K213" s="390"/>
      <c r="L213" s="390"/>
      <c r="M213" s="390"/>
      <c r="N213" s="390"/>
      <c r="O213" s="390"/>
    </row>
    <row r="214" spans="1:15" s="388" customFormat="1" ht="15" x14ac:dyDescent="0.3">
      <c r="A214" s="459"/>
      <c r="B214" s="460"/>
      <c r="C214" s="461"/>
      <c r="E214" s="389"/>
      <c r="F214" s="390"/>
      <c r="G214" s="390"/>
      <c r="H214" s="390"/>
      <c r="I214" s="390"/>
      <c r="J214" s="390"/>
      <c r="K214" s="390"/>
      <c r="L214" s="390"/>
      <c r="M214" s="390"/>
      <c r="N214" s="390"/>
      <c r="O214" s="390"/>
    </row>
    <row r="215" spans="1:15" s="388" customFormat="1" ht="15" x14ac:dyDescent="0.3">
      <c r="A215" s="459"/>
      <c r="B215" s="460"/>
      <c r="C215" s="461"/>
      <c r="E215" s="389"/>
      <c r="F215" s="390"/>
      <c r="G215" s="390"/>
      <c r="H215" s="390"/>
      <c r="I215" s="390"/>
      <c r="J215" s="390"/>
      <c r="K215" s="390"/>
      <c r="L215" s="390"/>
      <c r="M215" s="390"/>
      <c r="N215" s="390"/>
      <c r="O215" s="390"/>
    </row>
    <row r="216" spans="1:15" s="388" customFormat="1" ht="15" x14ac:dyDescent="0.3">
      <c r="A216" s="459"/>
      <c r="B216" s="460"/>
      <c r="C216" s="461"/>
      <c r="E216" s="389"/>
      <c r="F216" s="390"/>
      <c r="G216" s="390"/>
      <c r="H216" s="390"/>
      <c r="I216" s="390"/>
      <c r="J216" s="390"/>
      <c r="K216" s="390"/>
      <c r="L216" s="390"/>
      <c r="M216" s="390"/>
      <c r="N216" s="390"/>
      <c r="O216" s="390"/>
    </row>
    <row r="217" spans="1:15" s="388" customFormat="1" ht="15" x14ac:dyDescent="0.3">
      <c r="A217" s="459"/>
      <c r="B217" s="460"/>
      <c r="C217" s="461"/>
      <c r="E217" s="389"/>
      <c r="F217" s="390"/>
      <c r="G217" s="390"/>
      <c r="H217" s="390"/>
      <c r="I217" s="390"/>
      <c r="J217" s="390"/>
      <c r="K217" s="390"/>
      <c r="L217" s="390"/>
      <c r="M217" s="390"/>
      <c r="N217" s="390"/>
      <c r="O217" s="390"/>
    </row>
    <row r="218" spans="1:15" s="388" customFormat="1" ht="15" x14ac:dyDescent="0.3">
      <c r="A218" s="459"/>
      <c r="B218" s="460"/>
      <c r="C218" s="461"/>
      <c r="E218" s="389"/>
      <c r="F218" s="390"/>
      <c r="G218" s="390"/>
      <c r="H218" s="390"/>
      <c r="I218" s="390"/>
      <c r="J218" s="390"/>
      <c r="K218" s="390"/>
      <c r="L218" s="390"/>
      <c r="M218" s="390"/>
      <c r="N218" s="390"/>
      <c r="O218" s="390"/>
    </row>
    <row r="219" spans="1:15" s="388" customFormat="1" ht="15" x14ac:dyDescent="0.3">
      <c r="A219" s="459"/>
      <c r="B219" s="460"/>
      <c r="C219" s="461"/>
      <c r="E219" s="389"/>
      <c r="F219" s="390"/>
      <c r="G219" s="390"/>
      <c r="H219" s="390"/>
      <c r="I219" s="390"/>
      <c r="J219" s="390"/>
      <c r="K219" s="390"/>
      <c r="L219" s="390"/>
      <c r="M219" s="390"/>
      <c r="N219" s="390"/>
      <c r="O219" s="390"/>
    </row>
    <row r="220" spans="1:15" s="388" customFormat="1" ht="15" x14ac:dyDescent="0.3">
      <c r="A220" s="459"/>
      <c r="B220" s="460"/>
      <c r="C220" s="461"/>
      <c r="E220" s="389"/>
      <c r="F220" s="390"/>
      <c r="G220" s="390"/>
      <c r="H220" s="390"/>
      <c r="I220" s="390"/>
      <c r="J220" s="390"/>
      <c r="K220" s="390"/>
      <c r="L220" s="390"/>
      <c r="M220" s="390"/>
      <c r="N220" s="390"/>
      <c r="O220" s="390"/>
    </row>
    <row r="221" spans="1:15" s="388" customFormat="1" ht="15" x14ac:dyDescent="0.3">
      <c r="A221" s="459"/>
      <c r="B221" s="460"/>
      <c r="C221" s="461"/>
      <c r="E221" s="389"/>
      <c r="F221" s="390"/>
      <c r="G221" s="390"/>
      <c r="H221" s="390"/>
      <c r="I221" s="390"/>
      <c r="J221" s="390"/>
      <c r="K221" s="390"/>
      <c r="L221" s="390"/>
      <c r="M221" s="390"/>
      <c r="N221" s="390"/>
      <c r="O221" s="390"/>
    </row>
    <row r="222" spans="1:15" s="388" customFormat="1" ht="15" x14ac:dyDescent="0.3">
      <c r="A222" s="459"/>
      <c r="B222" s="460"/>
      <c r="C222" s="461"/>
      <c r="E222" s="389"/>
      <c r="F222" s="390"/>
      <c r="G222" s="390"/>
      <c r="H222" s="390"/>
      <c r="I222" s="390"/>
      <c r="J222" s="390"/>
      <c r="K222" s="390"/>
      <c r="L222" s="390"/>
      <c r="M222" s="390"/>
      <c r="N222" s="390"/>
      <c r="O222" s="390"/>
    </row>
    <row r="223" spans="1:15" s="388" customFormat="1" ht="15" x14ac:dyDescent="0.3">
      <c r="A223" s="459"/>
      <c r="B223" s="460"/>
      <c r="C223" s="461"/>
      <c r="E223" s="389"/>
      <c r="F223" s="390"/>
      <c r="G223" s="390"/>
      <c r="H223" s="390"/>
      <c r="I223" s="390"/>
      <c r="J223" s="390"/>
      <c r="K223" s="390"/>
      <c r="L223" s="390"/>
      <c r="M223" s="390"/>
      <c r="N223" s="390"/>
      <c r="O223" s="390"/>
    </row>
    <row r="224" spans="1:15" s="388" customFormat="1" ht="15" x14ac:dyDescent="0.3">
      <c r="A224" s="459"/>
      <c r="B224" s="460"/>
      <c r="C224" s="461"/>
      <c r="E224" s="389"/>
      <c r="F224" s="390"/>
      <c r="G224" s="390"/>
      <c r="H224" s="390"/>
      <c r="I224" s="390"/>
      <c r="J224" s="390"/>
      <c r="K224" s="390"/>
      <c r="L224" s="390"/>
      <c r="M224" s="390"/>
      <c r="N224" s="390"/>
      <c r="O224" s="390"/>
    </row>
    <row r="225" spans="1:15" s="388" customFormat="1" ht="15" x14ac:dyDescent="0.3">
      <c r="A225" s="459"/>
      <c r="B225" s="460"/>
      <c r="C225" s="461"/>
      <c r="E225" s="389"/>
      <c r="F225" s="390"/>
      <c r="G225" s="390"/>
      <c r="H225" s="390"/>
      <c r="I225" s="390"/>
      <c r="J225" s="390"/>
      <c r="K225" s="390"/>
      <c r="L225" s="390"/>
      <c r="M225" s="390"/>
      <c r="N225" s="390"/>
      <c r="O225" s="390"/>
    </row>
    <row r="226" spans="1:15" s="388" customFormat="1" ht="15" x14ac:dyDescent="0.3">
      <c r="A226" s="459"/>
      <c r="B226" s="460"/>
      <c r="C226" s="461"/>
      <c r="E226" s="389"/>
      <c r="F226" s="390"/>
      <c r="G226" s="390"/>
      <c r="H226" s="390"/>
      <c r="I226" s="390"/>
      <c r="J226" s="390"/>
      <c r="K226" s="390"/>
      <c r="L226" s="390"/>
      <c r="M226" s="390"/>
      <c r="N226" s="390"/>
      <c r="O226" s="390"/>
    </row>
    <row r="227" spans="1:15" s="388" customFormat="1" ht="15" x14ac:dyDescent="0.3">
      <c r="A227" s="459"/>
      <c r="B227" s="460"/>
      <c r="C227" s="461"/>
      <c r="E227" s="389"/>
      <c r="F227" s="390"/>
      <c r="G227" s="390"/>
      <c r="H227" s="390"/>
      <c r="I227" s="390"/>
      <c r="J227" s="390"/>
      <c r="K227" s="390"/>
      <c r="L227" s="390"/>
      <c r="M227" s="390"/>
      <c r="N227" s="390"/>
      <c r="O227" s="390"/>
    </row>
    <row r="228" spans="1:15" s="388" customFormat="1" ht="15" x14ac:dyDescent="0.3">
      <c r="A228" s="459"/>
      <c r="B228" s="460"/>
      <c r="C228" s="461"/>
      <c r="E228" s="389"/>
      <c r="F228" s="390"/>
      <c r="G228" s="390"/>
      <c r="H228" s="390"/>
      <c r="I228" s="390"/>
      <c r="J228" s="390"/>
      <c r="K228" s="390"/>
      <c r="L228" s="390"/>
      <c r="M228" s="390"/>
      <c r="N228" s="390"/>
      <c r="O228" s="390"/>
    </row>
    <row r="229" spans="1:15" s="388" customFormat="1" ht="15" x14ac:dyDescent="0.3">
      <c r="A229" s="459"/>
      <c r="B229" s="460"/>
      <c r="C229" s="461"/>
      <c r="E229" s="389"/>
      <c r="F229" s="390"/>
      <c r="G229" s="390"/>
      <c r="H229" s="390"/>
      <c r="I229" s="390"/>
      <c r="J229" s="390"/>
      <c r="K229" s="390"/>
      <c r="L229" s="390"/>
      <c r="M229" s="390"/>
      <c r="N229" s="390"/>
      <c r="O229" s="390"/>
    </row>
    <row r="230" spans="1:15" s="388" customFormat="1" ht="15" x14ac:dyDescent="0.3">
      <c r="A230" s="459"/>
      <c r="B230" s="460"/>
      <c r="C230" s="461"/>
      <c r="E230" s="389"/>
      <c r="F230" s="390"/>
      <c r="G230" s="390"/>
      <c r="H230" s="390"/>
      <c r="I230" s="390"/>
      <c r="J230" s="390"/>
      <c r="K230" s="390"/>
      <c r="L230" s="390"/>
      <c r="M230" s="390"/>
      <c r="N230" s="390"/>
      <c r="O230" s="390"/>
    </row>
    <row r="231" spans="1:15" s="388" customFormat="1" ht="15" x14ac:dyDescent="0.3">
      <c r="A231" s="459"/>
      <c r="B231" s="460"/>
      <c r="C231" s="461"/>
      <c r="E231" s="389"/>
      <c r="F231" s="390"/>
      <c r="G231" s="390"/>
      <c r="H231" s="390"/>
      <c r="I231" s="390"/>
      <c r="J231" s="390"/>
      <c r="K231" s="390"/>
      <c r="L231" s="390"/>
      <c r="M231" s="390"/>
      <c r="N231" s="390"/>
      <c r="O231" s="390"/>
    </row>
    <row r="232" spans="1:15" s="388" customFormat="1" ht="15" x14ac:dyDescent="0.3">
      <c r="A232" s="459"/>
      <c r="B232" s="460"/>
      <c r="C232" s="461"/>
      <c r="E232" s="389"/>
      <c r="F232" s="390"/>
      <c r="G232" s="390"/>
      <c r="H232" s="390"/>
      <c r="I232" s="390"/>
      <c r="J232" s="390"/>
      <c r="K232" s="390"/>
      <c r="L232" s="390"/>
      <c r="M232" s="390"/>
      <c r="N232" s="390"/>
      <c r="O232" s="390"/>
    </row>
    <row r="233" spans="1:15" s="388" customFormat="1" ht="15" x14ac:dyDescent="0.3">
      <c r="A233" s="459"/>
      <c r="B233" s="460"/>
      <c r="C233" s="461"/>
      <c r="E233" s="389"/>
      <c r="F233" s="390"/>
      <c r="G233" s="390"/>
      <c r="H233" s="390"/>
      <c r="I233" s="390"/>
      <c r="J233" s="390"/>
      <c r="K233" s="390"/>
      <c r="L233" s="390"/>
      <c r="M233" s="390"/>
      <c r="N233" s="390"/>
      <c r="O233" s="390"/>
    </row>
    <row r="234" spans="1:15" s="388" customFormat="1" ht="15" x14ac:dyDescent="0.3">
      <c r="A234" s="459"/>
      <c r="B234" s="460"/>
      <c r="C234" s="461"/>
      <c r="E234" s="389"/>
      <c r="F234" s="390"/>
      <c r="G234" s="390"/>
      <c r="H234" s="390"/>
      <c r="I234" s="390"/>
      <c r="J234" s="390"/>
      <c r="K234" s="390"/>
      <c r="L234" s="390"/>
      <c r="M234" s="390"/>
      <c r="N234" s="390"/>
      <c r="O234" s="390"/>
    </row>
    <row r="235" spans="1:15" s="388" customFormat="1" ht="15" x14ac:dyDescent="0.3">
      <c r="A235" s="459"/>
      <c r="B235" s="460"/>
      <c r="C235" s="461"/>
      <c r="E235" s="389"/>
      <c r="F235" s="390"/>
      <c r="G235" s="390"/>
      <c r="H235" s="390"/>
      <c r="I235" s="390"/>
      <c r="J235" s="390"/>
      <c r="K235" s="390"/>
      <c r="L235" s="390"/>
      <c r="M235" s="390"/>
      <c r="N235" s="390"/>
      <c r="O235" s="390"/>
    </row>
    <row r="236" spans="1:15" s="388" customFormat="1" ht="15" x14ac:dyDescent="0.3">
      <c r="A236" s="459"/>
      <c r="B236" s="460"/>
      <c r="C236" s="461"/>
      <c r="E236" s="389"/>
      <c r="F236" s="390"/>
      <c r="G236" s="390"/>
      <c r="H236" s="390"/>
      <c r="I236" s="390"/>
      <c r="J236" s="390"/>
      <c r="K236" s="390"/>
      <c r="L236" s="390"/>
      <c r="M236" s="390"/>
      <c r="N236" s="390"/>
      <c r="O236" s="390"/>
    </row>
    <row r="237" spans="1:15" s="388" customFormat="1" ht="15" x14ac:dyDescent="0.3">
      <c r="A237" s="459"/>
      <c r="B237" s="460"/>
      <c r="C237" s="461"/>
      <c r="E237" s="389"/>
      <c r="F237" s="390"/>
      <c r="G237" s="390"/>
      <c r="H237" s="390"/>
      <c r="I237" s="390"/>
      <c r="J237" s="390"/>
      <c r="K237" s="390"/>
      <c r="L237" s="390"/>
      <c r="M237" s="390"/>
      <c r="N237" s="390"/>
      <c r="O237" s="390"/>
    </row>
    <row r="238" spans="1:15" s="388" customFormat="1" ht="15" x14ac:dyDescent="0.3">
      <c r="A238" s="459"/>
      <c r="B238" s="460"/>
      <c r="C238" s="461"/>
      <c r="E238" s="389"/>
      <c r="F238" s="390"/>
      <c r="G238" s="390"/>
      <c r="H238" s="390"/>
      <c r="I238" s="390"/>
      <c r="J238" s="390"/>
      <c r="K238" s="390"/>
      <c r="L238" s="390"/>
      <c r="M238" s="390"/>
      <c r="N238" s="390"/>
      <c r="O238" s="390"/>
    </row>
    <row r="239" spans="1:15" s="388" customFormat="1" ht="15" x14ac:dyDescent="0.3">
      <c r="A239" s="459"/>
      <c r="B239" s="460"/>
      <c r="C239" s="461"/>
      <c r="E239" s="389"/>
      <c r="F239" s="390"/>
      <c r="G239" s="390"/>
      <c r="H239" s="390"/>
      <c r="I239" s="390"/>
      <c r="J239" s="390"/>
      <c r="K239" s="390"/>
      <c r="L239" s="390"/>
      <c r="M239" s="390"/>
      <c r="N239" s="390"/>
      <c r="O239" s="390"/>
    </row>
    <row r="240" spans="1:15" s="388" customFormat="1" ht="15" x14ac:dyDescent="0.3">
      <c r="A240" s="459"/>
      <c r="B240" s="460"/>
      <c r="C240" s="461"/>
      <c r="E240" s="389"/>
      <c r="F240" s="390"/>
      <c r="G240" s="390"/>
      <c r="H240" s="390"/>
      <c r="I240" s="390"/>
      <c r="J240" s="390"/>
      <c r="K240" s="390"/>
      <c r="L240" s="390"/>
      <c r="M240" s="390"/>
      <c r="N240" s="390"/>
      <c r="O240" s="390"/>
    </row>
    <row r="241" spans="1:15" s="388" customFormat="1" ht="15" x14ac:dyDescent="0.3">
      <c r="A241" s="459"/>
      <c r="B241" s="460"/>
      <c r="C241" s="461"/>
      <c r="E241" s="389"/>
      <c r="F241" s="390"/>
      <c r="G241" s="390"/>
      <c r="H241" s="390"/>
      <c r="I241" s="390"/>
      <c r="J241" s="390"/>
      <c r="K241" s="390"/>
      <c r="L241" s="390"/>
      <c r="M241" s="390"/>
      <c r="N241" s="390"/>
      <c r="O241" s="390"/>
    </row>
    <row r="242" spans="1:15" s="388" customFormat="1" ht="15" x14ac:dyDescent="0.3">
      <c r="A242" s="459"/>
      <c r="B242" s="460"/>
      <c r="C242" s="461"/>
      <c r="E242" s="389"/>
      <c r="F242" s="390"/>
      <c r="G242" s="390"/>
      <c r="H242" s="390"/>
      <c r="I242" s="390"/>
      <c r="J242" s="390"/>
      <c r="K242" s="390"/>
      <c r="L242" s="390"/>
      <c r="M242" s="390"/>
      <c r="N242" s="390"/>
      <c r="O242" s="390"/>
    </row>
    <row r="243" spans="1:15" s="388" customFormat="1" ht="15" x14ac:dyDescent="0.3">
      <c r="A243" s="459"/>
      <c r="B243" s="460"/>
      <c r="C243" s="461"/>
      <c r="E243" s="389"/>
      <c r="F243" s="390"/>
      <c r="G243" s="390"/>
      <c r="H243" s="390"/>
      <c r="I243" s="390"/>
      <c r="J243" s="390"/>
      <c r="K243" s="390"/>
      <c r="L243" s="390"/>
      <c r="M243" s="390"/>
      <c r="N243" s="390"/>
      <c r="O243" s="390"/>
    </row>
    <row r="244" spans="1:15" s="388" customFormat="1" ht="15" x14ac:dyDescent="0.3">
      <c r="A244" s="459"/>
      <c r="B244" s="460"/>
      <c r="C244" s="461"/>
      <c r="E244" s="389"/>
      <c r="F244" s="390"/>
      <c r="G244" s="390"/>
      <c r="H244" s="390"/>
      <c r="I244" s="390"/>
      <c r="J244" s="390"/>
      <c r="K244" s="390"/>
      <c r="L244" s="390"/>
      <c r="M244" s="390"/>
      <c r="N244" s="390"/>
      <c r="O244" s="390"/>
    </row>
    <row r="245" spans="1:15" s="388" customFormat="1" ht="15" x14ac:dyDescent="0.3">
      <c r="A245" s="459"/>
      <c r="B245" s="460"/>
      <c r="C245" s="461"/>
      <c r="E245" s="389"/>
      <c r="F245" s="390"/>
      <c r="G245" s="390"/>
      <c r="H245" s="390"/>
      <c r="I245" s="390"/>
      <c r="J245" s="390"/>
      <c r="K245" s="390"/>
      <c r="L245" s="390"/>
      <c r="M245" s="390"/>
      <c r="N245" s="390"/>
      <c r="O245" s="390"/>
    </row>
    <row r="246" spans="1:15" s="388" customFormat="1" ht="15" x14ac:dyDescent="0.3">
      <c r="A246" s="459"/>
      <c r="B246" s="460"/>
      <c r="C246" s="461"/>
      <c r="E246" s="389"/>
      <c r="F246" s="390"/>
      <c r="G246" s="390"/>
      <c r="H246" s="390"/>
      <c r="I246" s="390"/>
      <c r="J246" s="390"/>
      <c r="K246" s="390"/>
      <c r="L246" s="390"/>
      <c r="M246" s="390"/>
      <c r="N246" s="390"/>
      <c r="O246" s="390"/>
    </row>
    <row r="247" spans="1:15" s="388" customFormat="1" ht="15" x14ac:dyDescent="0.3">
      <c r="A247" s="459"/>
      <c r="B247" s="460"/>
      <c r="C247" s="461"/>
      <c r="E247" s="389"/>
      <c r="F247" s="390"/>
      <c r="G247" s="390"/>
      <c r="H247" s="390"/>
      <c r="I247" s="390"/>
      <c r="J247" s="390"/>
      <c r="K247" s="390"/>
      <c r="L247" s="390"/>
      <c r="M247" s="390"/>
      <c r="N247" s="390"/>
      <c r="O247" s="390"/>
    </row>
    <row r="248" spans="1:15" s="388" customFormat="1" ht="15" x14ac:dyDescent="0.3">
      <c r="A248" s="459"/>
      <c r="B248" s="460"/>
      <c r="C248" s="461"/>
      <c r="E248" s="389"/>
      <c r="F248" s="390"/>
      <c r="G248" s="390"/>
      <c r="H248" s="390"/>
      <c r="I248" s="390"/>
      <c r="J248" s="390"/>
      <c r="K248" s="390"/>
      <c r="L248" s="390"/>
      <c r="M248" s="390"/>
      <c r="N248" s="390"/>
      <c r="O248" s="390"/>
    </row>
    <row r="249" spans="1:15" s="388" customFormat="1" ht="15" x14ac:dyDescent="0.3">
      <c r="A249" s="459"/>
      <c r="B249" s="460"/>
      <c r="C249" s="461"/>
      <c r="E249" s="389"/>
      <c r="F249" s="390"/>
      <c r="G249" s="390"/>
      <c r="H249" s="390"/>
      <c r="I249" s="390"/>
      <c r="J249" s="390"/>
      <c r="K249" s="390"/>
      <c r="L249" s="390"/>
      <c r="M249" s="390"/>
      <c r="N249" s="390"/>
      <c r="O249" s="390"/>
    </row>
    <row r="250" spans="1:15" s="388" customFormat="1" ht="15" x14ac:dyDescent="0.3">
      <c r="A250" s="459"/>
      <c r="B250" s="460"/>
      <c r="C250" s="461"/>
      <c r="E250" s="389"/>
      <c r="F250" s="390"/>
      <c r="G250" s="390"/>
      <c r="H250" s="390"/>
      <c r="I250" s="390"/>
      <c r="J250" s="390"/>
      <c r="K250" s="390"/>
      <c r="L250" s="390"/>
      <c r="M250" s="390"/>
      <c r="N250" s="390"/>
      <c r="O250" s="390"/>
    </row>
    <row r="251" spans="1:15" s="388" customFormat="1" ht="15" x14ac:dyDescent="0.3">
      <c r="A251" s="459"/>
      <c r="B251" s="460"/>
      <c r="C251" s="461"/>
      <c r="E251" s="389"/>
      <c r="F251" s="390"/>
      <c r="G251" s="390"/>
      <c r="H251" s="390"/>
      <c r="I251" s="390"/>
      <c r="J251" s="390"/>
      <c r="K251" s="390"/>
      <c r="L251" s="390"/>
      <c r="M251" s="390"/>
      <c r="N251" s="390"/>
      <c r="O251" s="390"/>
    </row>
    <row r="252" spans="1:15" s="388" customFormat="1" ht="15" x14ac:dyDescent="0.3">
      <c r="A252" s="459"/>
      <c r="B252" s="460"/>
      <c r="C252" s="461"/>
      <c r="E252" s="389"/>
      <c r="F252" s="390"/>
      <c r="G252" s="390"/>
      <c r="H252" s="390"/>
      <c r="I252" s="390"/>
      <c r="J252" s="390"/>
      <c r="K252" s="390"/>
      <c r="L252" s="390"/>
      <c r="M252" s="390"/>
      <c r="N252" s="390"/>
      <c r="O252" s="390"/>
    </row>
    <row r="253" spans="1:15" s="388" customFormat="1" ht="15" x14ac:dyDescent="0.3">
      <c r="A253" s="459"/>
      <c r="B253" s="460"/>
      <c r="C253" s="461"/>
      <c r="E253" s="389"/>
      <c r="F253" s="390"/>
      <c r="G253" s="390"/>
      <c r="H253" s="390"/>
      <c r="I253" s="390"/>
      <c r="J253" s="390"/>
      <c r="K253" s="390"/>
      <c r="L253" s="390"/>
      <c r="M253" s="390"/>
      <c r="N253" s="390"/>
      <c r="O253" s="390"/>
    </row>
    <row r="254" spans="1:15" s="388" customFormat="1" ht="15" x14ac:dyDescent="0.3">
      <c r="A254" s="459"/>
      <c r="B254" s="460"/>
      <c r="C254" s="461"/>
      <c r="E254" s="389"/>
      <c r="F254" s="390"/>
      <c r="G254" s="390"/>
      <c r="H254" s="390"/>
      <c r="I254" s="390"/>
      <c r="J254" s="390"/>
      <c r="K254" s="390"/>
      <c r="L254" s="390"/>
      <c r="M254" s="390"/>
      <c r="N254" s="390"/>
      <c r="O254" s="390"/>
    </row>
    <row r="255" spans="1:15" s="388" customFormat="1" ht="15" x14ac:dyDescent="0.3">
      <c r="A255" s="459"/>
      <c r="B255" s="460"/>
      <c r="C255" s="461"/>
      <c r="E255" s="389"/>
      <c r="F255" s="390"/>
      <c r="G255" s="390"/>
      <c r="H255" s="390"/>
      <c r="I255" s="390"/>
      <c r="J255" s="390"/>
      <c r="K255" s="390"/>
      <c r="L255" s="390"/>
      <c r="M255" s="390"/>
      <c r="N255" s="390"/>
      <c r="O255" s="390"/>
    </row>
    <row r="256" spans="1:15" s="388" customFormat="1" ht="15" x14ac:dyDescent="0.3">
      <c r="A256" s="459"/>
      <c r="B256" s="460"/>
      <c r="C256" s="461"/>
      <c r="E256" s="389"/>
      <c r="F256" s="390"/>
      <c r="G256" s="390"/>
      <c r="H256" s="390"/>
      <c r="I256" s="390"/>
      <c r="J256" s="390"/>
      <c r="K256" s="390"/>
      <c r="L256" s="390"/>
      <c r="M256" s="390"/>
      <c r="N256" s="390"/>
      <c r="O256" s="390"/>
    </row>
    <row r="257" spans="1:15" s="388" customFormat="1" ht="15" x14ac:dyDescent="0.3">
      <c r="A257" s="459"/>
      <c r="B257" s="460"/>
      <c r="C257" s="461"/>
      <c r="E257" s="389"/>
      <c r="F257" s="390"/>
      <c r="G257" s="390"/>
      <c r="H257" s="390"/>
      <c r="I257" s="390"/>
      <c r="J257" s="390"/>
      <c r="K257" s="390"/>
      <c r="L257" s="390"/>
      <c r="M257" s="390"/>
      <c r="N257" s="390"/>
      <c r="O257" s="390"/>
    </row>
    <row r="258" spans="1:15" s="388" customFormat="1" ht="15" x14ac:dyDescent="0.3">
      <c r="A258" s="459"/>
      <c r="B258" s="460"/>
      <c r="C258" s="461"/>
      <c r="E258" s="389"/>
      <c r="F258" s="390"/>
      <c r="G258" s="390"/>
      <c r="H258" s="390"/>
      <c r="I258" s="390"/>
      <c r="J258" s="390"/>
      <c r="K258" s="390"/>
      <c r="L258" s="390"/>
      <c r="M258" s="390"/>
      <c r="N258" s="390"/>
      <c r="O258" s="390"/>
    </row>
    <row r="259" spans="1:15" s="388" customFormat="1" ht="15" x14ac:dyDescent="0.3">
      <c r="A259" s="459"/>
      <c r="B259" s="460"/>
      <c r="C259" s="461"/>
      <c r="E259" s="389"/>
      <c r="F259" s="390"/>
      <c r="G259" s="390"/>
      <c r="H259" s="390"/>
      <c r="I259" s="390"/>
      <c r="J259" s="390"/>
      <c r="K259" s="390"/>
      <c r="L259" s="390"/>
      <c r="M259" s="390"/>
      <c r="N259" s="390"/>
      <c r="O259" s="390"/>
    </row>
    <row r="260" spans="1:15" s="388" customFormat="1" ht="15" x14ac:dyDescent="0.3">
      <c r="A260" s="459"/>
      <c r="B260" s="460"/>
      <c r="C260" s="461"/>
      <c r="E260" s="389"/>
      <c r="F260" s="390"/>
      <c r="G260" s="390"/>
      <c r="H260" s="390"/>
      <c r="I260" s="390"/>
      <c r="J260" s="390"/>
      <c r="K260" s="390"/>
      <c r="L260" s="390"/>
      <c r="M260" s="390"/>
      <c r="N260" s="390"/>
      <c r="O260" s="390"/>
    </row>
    <row r="261" spans="1:15" s="388" customFormat="1" ht="15" x14ac:dyDescent="0.3">
      <c r="A261" s="459"/>
      <c r="B261" s="460"/>
      <c r="C261" s="461"/>
      <c r="E261" s="389"/>
      <c r="F261" s="390"/>
      <c r="G261" s="390"/>
      <c r="H261" s="390"/>
      <c r="I261" s="390"/>
      <c r="J261" s="390"/>
      <c r="K261" s="390"/>
      <c r="L261" s="390"/>
      <c r="M261" s="390"/>
      <c r="N261" s="390"/>
      <c r="O261" s="390"/>
    </row>
    <row r="262" spans="1:15" s="388" customFormat="1" ht="15" x14ac:dyDescent="0.3">
      <c r="A262" s="459"/>
      <c r="B262" s="460"/>
      <c r="C262" s="461"/>
      <c r="E262" s="389"/>
      <c r="F262" s="390"/>
      <c r="G262" s="390"/>
      <c r="H262" s="390"/>
      <c r="I262" s="390"/>
      <c r="J262" s="390"/>
      <c r="K262" s="390"/>
      <c r="L262" s="390"/>
      <c r="M262" s="390"/>
      <c r="N262" s="390"/>
      <c r="O262" s="390"/>
    </row>
    <row r="263" spans="1:15" s="388" customFormat="1" ht="15" x14ac:dyDescent="0.3">
      <c r="A263" s="459"/>
      <c r="B263" s="460"/>
      <c r="C263" s="461"/>
      <c r="E263" s="389"/>
      <c r="F263" s="390"/>
      <c r="G263" s="390"/>
      <c r="H263" s="390"/>
      <c r="I263" s="390"/>
      <c r="J263" s="390"/>
      <c r="K263" s="390"/>
      <c r="L263" s="390"/>
      <c r="M263" s="390"/>
      <c r="N263" s="390"/>
      <c r="O263" s="390"/>
    </row>
    <row r="264" spans="1:15" s="388" customFormat="1" ht="15" x14ac:dyDescent="0.3">
      <c r="A264" s="459"/>
      <c r="B264" s="460"/>
      <c r="C264" s="461"/>
      <c r="E264" s="389"/>
      <c r="F264" s="390"/>
      <c r="G264" s="390"/>
      <c r="H264" s="390"/>
      <c r="I264" s="390"/>
      <c r="J264" s="390"/>
      <c r="K264" s="390"/>
      <c r="L264" s="390"/>
      <c r="M264" s="390"/>
      <c r="N264" s="390"/>
      <c r="O264" s="390"/>
    </row>
    <row r="265" spans="1:15" s="388" customFormat="1" ht="15" x14ac:dyDescent="0.3">
      <c r="A265" s="459"/>
      <c r="B265" s="460"/>
      <c r="C265" s="461"/>
      <c r="E265" s="389"/>
      <c r="F265" s="390"/>
      <c r="G265" s="390"/>
      <c r="H265" s="390"/>
      <c r="I265" s="390"/>
      <c r="J265" s="390"/>
      <c r="K265" s="390"/>
      <c r="L265" s="390"/>
      <c r="M265" s="390"/>
      <c r="N265" s="390"/>
      <c r="O265" s="390"/>
    </row>
    <row r="266" spans="1:15" s="388" customFormat="1" ht="15" x14ac:dyDescent="0.3">
      <c r="A266" s="459"/>
      <c r="B266" s="460"/>
      <c r="C266" s="461"/>
      <c r="E266" s="389"/>
      <c r="F266" s="390"/>
      <c r="G266" s="390"/>
      <c r="H266" s="390"/>
      <c r="I266" s="390"/>
      <c r="J266" s="390"/>
      <c r="K266" s="390"/>
      <c r="L266" s="390"/>
      <c r="M266" s="390"/>
      <c r="N266" s="390"/>
      <c r="O266" s="390"/>
    </row>
    <row r="267" spans="1:15" s="388" customFormat="1" ht="15" x14ac:dyDescent="0.3">
      <c r="A267" s="459"/>
      <c r="B267" s="460"/>
      <c r="C267" s="461"/>
      <c r="E267" s="389"/>
      <c r="F267" s="390"/>
      <c r="G267" s="390"/>
      <c r="H267" s="390"/>
      <c r="I267" s="390"/>
      <c r="J267" s="390"/>
      <c r="K267" s="390"/>
      <c r="L267" s="390"/>
      <c r="M267" s="390"/>
      <c r="N267" s="390"/>
      <c r="O267" s="390"/>
    </row>
    <row r="268" spans="1:15" s="388" customFormat="1" ht="15" x14ac:dyDescent="0.3">
      <c r="A268" s="459"/>
      <c r="B268" s="460"/>
      <c r="C268" s="461"/>
      <c r="E268" s="389"/>
      <c r="F268" s="390"/>
      <c r="G268" s="390"/>
      <c r="H268" s="390"/>
      <c r="I268" s="390"/>
      <c r="J268" s="390"/>
      <c r="K268" s="390"/>
      <c r="L268" s="390"/>
      <c r="M268" s="390"/>
      <c r="N268" s="390"/>
      <c r="O268" s="390"/>
    </row>
    <row r="269" spans="1:15" s="388" customFormat="1" ht="15" x14ac:dyDescent="0.3">
      <c r="A269" s="459"/>
      <c r="B269" s="460"/>
      <c r="C269" s="461"/>
      <c r="E269" s="389"/>
      <c r="F269" s="390"/>
      <c r="G269" s="390"/>
      <c r="H269" s="390"/>
      <c r="I269" s="390"/>
      <c r="J269" s="390"/>
      <c r="K269" s="390"/>
      <c r="L269" s="390"/>
      <c r="M269" s="390"/>
      <c r="N269" s="390"/>
      <c r="O269" s="390"/>
    </row>
    <row r="270" spans="1:15" s="388" customFormat="1" ht="15" x14ac:dyDescent="0.3">
      <c r="A270" s="459"/>
      <c r="B270" s="460"/>
      <c r="C270" s="461"/>
      <c r="E270" s="389"/>
      <c r="F270" s="390"/>
      <c r="G270" s="390"/>
      <c r="H270" s="390"/>
      <c r="I270" s="390"/>
      <c r="J270" s="390"/>
      <c r="K270" s="390"/>
      <c r="L270" s="390"/>
      <c r="M270" s="390"/>
      <c r="N270" s="390"/>
      <c r="O270" s="390"/>
    </row>
    <row r="271" spans="1:15" s="388" customFormat="1" ht="15" x14ac:dyDescent="0.3">
      <c r="A271" s="459"/>
      <c r="B271" s="460"/>
      <c r="C271" s="461"/>
      <c r="E271" s="389"/>
      <c r="F271" s="390"/>
      <c r="G271" s="390"/>
      <c r="H271" s="390"/>
      <c r="I271" s="390"/>
      <c r="J271" s="390"/>
      <c r="K271" s="390"/>
      <c r="L271" s="390"/>
      <c r="M271" s="390"/>
      <c r="N271" s="390"/>
      <c r="O271" s="390"/>
    </row>
    <row r="272" spans="1:15" s="388" customFormat="1" ht="15" x14ac:dyDescent="0.3">
      <c r="A272" s="459"/>
      <c r="B272" s="460"/>
      <c r="C272" s="461"/>
      <c r="E272" s="389"/>
      <c r="F272" s="390"/>
      <c r="G272" s="390"/>
      <c r="H272" s="390"/>
      <c r="I272" s="390"/>
      <c r="J272" s="390"/>
      <c r="K272" s="390"/>
      <c r="L272" s="390"/>
      <c r="M272" s="390"/>
      <c r="N272" s="390"/>
      <c r="O272" s="390"/>
    </row>
    <row r="273" spans="1:15" s="388" customFormat="1" ht="15" x14ac:dyDescent="0.3">
      <c r="A273" s="459"/>
      <c r="B273" s="460"/>
      <c r="C273" s="461"/>
      <c r="E273" s="389"/>
      <c r="F273" s="390"/>
      <c r="G273" s="390"/>
      <c r="H273" s="390"/>
      <c r="I273" s="390"/>
      <c r="J273" s="390"/>
      <c r="K273" s="390"/>
      <c r="L273" s="390"/>
      <c r="M273" s="390"/>
      <c r="N273" s="390"/>
      <c r="O273" s="390"/>
    </row>
    <row r="274" spans="1:15" s="388" customFormat="1" ht="15" x14ac:dyDescent="0.3">
      <c r="A274" s="459"/>
      <c r="B274" s="460"/>
      <c r="C274" s="461"/>
      <c r="E274" s="389"/>
      <c r="F274" s="390"/>
      <c r="G274" s="390"/>
      <c r="H274" s="390"/>
      <c r="I274" s="390"/>
      <c r="J274" s="390"/>
      <c r="K274" s="390"/>
      <c r="L274" s="390"/>
      <c r="M274" s="390"/>
      <c r="N274" s="390"/>
      <c r="O274" s="390"/>
    </row>
    <row r="275" spans="1:15" s="388" customFormat="1" ht="15" x14ac:dyDescent="0.3">
      <c r="A275" s="459"/>
      <c r="B275" s="460"/>
      <c r="C275" s="461"/>
      <c r="E275" s="389"/>
      <c r="F275" s="390"/>
      <c r="G275" s="390"/>
      <c r="H275" s="390"/>
      <c r="I275" s="390"/>
      <c r="J275" s="390"/>
      <c r="K275" s="390"/>
      <c r="L275" s="390"/>
      <c r="M275" s="390"/>
      <c r="N275" s="390"/>
      <c r="O275" s="390"/>
    </row>
    <row r="276" spans="1:15" s="388" customFormat="1" ht="15" x14ac:dyDescent="0.3">
      <c r="A276" s="459"/>
      <c r="B276" s="460"/>
      <c r="C276" s="461"/>
      <c r="E276" s="389"/>
      <c r="F276" s="390"/>
      <c r="G276" s="390"/>
      <c r="H276" s="390"/>
      <c r="I276" s="390"/>
      <c r="J276" s="390"/>
      <c r="K276" s="390"/>
      <c r="L276" s="390"/>
      <c r="M276" s="390"/>
      <c r="N276" s="390"/>
      <c r="O276" s="390"/>
    </row>
    <row r="277" spans="1:15" s="388" customFormat="1" ht="15" x14ac:dyDescent="0.3">
      <c r="A277" s="459"/>
      <c r="B277" s="460"/>
      <c r="C277" s="461"/>
      <c r="E277" s="389"/>
      <c r="F277" s="390"/>
      <c r="G277" s="390"/>
      <c r="H277" s="390"/>
      <c r="I277" s="390"/>
      <c r="J277" s="390"/>
      <c r="K277" s="390"/>
      <c r="L277" s="390"/>
      <c r="M277" s="390"/>
      <c r="N277" s="390"/>
      <c r="O277" s="390"/>
    </row>
    <row r="278" spans="1:15" s="388" customFormat="1" ht="15" x14ac:dyDescent="0.3">
      <c r="A278" s="459"/>
      <c r="B278" s="460"/>
      <c r="C278" s="461"/>
      <c r="E278" s="389"/>
      <c r="F278" s="390"/>
      <c r="G278" s="390"/>
      <c r="H278" s="390"/>
      <c r="I278" s="390"/>
      <c r="J278" s="390"/>
      <c r="K278" s="390"/>
      <c r="L278" s="390"/>
      <c r="M278" s="390"/>
      <c r="N278" s="390"/>
      <c r="O278" s="390"/>
    </row>
    <row r="279" spans="1:15" s="388" customFormat="1" ht="15" x14ac:dyDescent="0.3">
      <c r="A279" s="459"/>
      <c r="B279" s="460"/>
      <c r="C279" s="461"/>
      <c r="E279" s="389"/>
      <c r="F279" s="390"/>
      <c r="G279" s="390"/>
      <c r="H279" s="390"/>
      <c r="I279" s="390"/>
      <c r="J279" s="390"/>
      <c r="K279" s="390"/>
      <c r="L279" s="390"/>
      <c r="M279" s="390"/>
      <c r="N279" s="390"/>
      <c r="O279" s="390"/>
    </row>
    <row r="280" spans="1:15" s="388" customFormat="1" ht="15" x14ac:dyDescent="0.3">
      <c r="A280" s="459"/>
      <c r="B280" s="460"/>
      <c r="C280" s="461"/>
      <c r="E280" s="389"/>
      <c r="F280" s="390"/>
      <c r="G280" s="390"/>
      <c r="H280" s="390"/>
      <c r="I280" s="390"/>
      <c r="J280" s="390"/>
      <c r="K280" s="390"/>
      <c r="L280" s="390"/>
      <c r="M280" s="390"/>
      <c r="N280" s="390"/>
      <c r="O280" s="390"/>
    </row>
    <row r="281" spans="1:15" s="388" customFormat="1" ht="15" x14ac:dyDescent="0.3">
      <c r="A281" s="459"/>
      <c r="B281" s="460"/>
      <c r="C281" s="461"/>
      <c r="E281" s="389"/>
      <c r="F281" s="390"/>
      <c r="G281" s="390"/>
      <c r="H281" s="390"/>
      <c r="I281" s="390"/>
      <c r="J281" s="390"/>
      <c r="K281" s="390"/>
      <c r="L281" s="390"/>
      <c r="M281" s="390"/>
      <c r="N281" s="390"/>
      <c r="O281" s="390"/>
    </row>
    <row r="282" spans="1:15" s="388" customFormat="1" ht="15" x14ac:dyDescent="0.3">
      <c r="A282" s="459"/>
      <c r="B282" s="460"/>
      <c r="C282" s="461"/>
      <c r="E282" s="389"/>
      <c r="F282" s="390"/>
      <c r="G282" s="390"/>
      <c r="H282" s="390"/>
      <c r="I282" s="390"/>
      <c r="J282" s="390"/>
      <c r="K282" s="390"/>
      <c r="L282" s="390"/>
      <c r="M282" s="390"/>
      <c r="N282" s="390"/>
      <c r="O282" s="390"/>
    </row>
    <row r="283" spans="1:15" s="388" customFormat="1" ht="15" x14ac:dyDescent="0.3">
      <c r="A283" s="459"/>
      <c r="B283" s="460"/>
      <c r="C283" s="461"/>
      <c r="E283" s="389"/>
      <c r="F283" s="390"/>
      <c r="G283" s="390"/>
      <c r="H283" s="390"/>
      <c r="I283" s="390"/>
      <c r="J283" s="390"/>
      <c r="K283" s="390"/>
      <c r="L283" s="390"/>
      <c r="M283" s="390"/>
      <c r="N283" s="390"/>
      <c r="O283" s="390"/>
    </row>
    <row r="284" spans="1:15" s="388" customFormat="1" ht="15" x14ac:dyDescent="0.3">
      <c r="A284" s="459"/>
      <c r="B284" s="460"/>
      <c r="C284" s="461"/>
      <c r="E284" s="389"/>
      <c r="F284" s="390"/>
      <c r="G284" s="390"/>
      <c r="H284" s="390"/>
      <c r="I284" s="390"/>
      <c r="J284" s="390"/>
      <c r="K284" s="390"/>
      <c r="L284" s="390"/>
      <c r="M284" s="390"/>
      <c r="N284" s="390"/>
      <c r="O284" s="390"/>
    </row>
    <row r="285" spans="1:15" s="388" customFormat="1" ht="15" x14ac:dyDescent="0.3">
      <c r="A285" s="459"/>
      <c r="B285" s="460"/>
      <c r="C285" s="461"/>
      <c r="E285" s="389"/>
      <c r="F285" s="390"/>
      <c r="G285" s="390"/>
      <c r="H285" s="390"/>
      <c r="I285" s="390"/>
      <c r="J285" s="390"/>
      <c r="K285" s="390"/>
      <c r="L285" s="390"/>
      <c r="M285" s="390"/>
      <c r="N285" s="390"/>
      <c r="O285" s="390"/>
    </row>
    <row r="286" spans="1:15" s="388" customFormat="1" ht="15" x14ac:dyDescent="0.3">
      <c r="A286" s="459"/>
      <c r="B286" s="460"/>
      <c r="C286" s="461"/>
      <c r="E286" s="389"/>
      <c r="F286" s="390"/>
      <c r="G286" s="390"/>
      <c r="H286" s="390"/>
      <c r="I286" s="390"/>
      <c r="J286" s="390"/>
      <c r="K286" s="390"/>
      <c r="L286" s="390"/>
      <c r="M286" s="390"/>
      <c r="N286" s="390"/>
      <c r="O286" s="390"/>
    </row>
    <row r="287" spans="1:15" s="388" customFormat="1" ht="15" x14ac:dyDescent="0.3">
      <c r="A287" s="459"/>
      <c r="B287" s="460"/>
      <c r="C287" s="461"/>
      <c r="E287" s="389"/>
      <c r="F287" s="390"/>
      <c r="G287" s="390"/>
      <c r="H287" s="390"/>
      <c r="I287" s="390"/>
      <c r="J287" s="390"/>
      <c r="K287" s="390"/>
      <c r="L287" s="390"/>
      <c r="M287" s="390"/>
      <c r="N287" s="390"/>
      <c r="O287" s="390"/>
    </row>
    <row r="288" spans="1:15" s="388" customFormat="1" ht="15" x14ac:dyDescent="0.3">
      <c r="A288" s="459"/>
      <c r="B288" s="460"/>
      <c r="C288" s="461"/>
      <c r="E288" s="389"/>
      <c r="F288" s="390"/>
      <c r="G288" s="390"/>
      <c r="H288" s="390"/>
      <c r="I288" s="390"/>
      <c r="J288" s="390"/>
      <c r="K288" s="390"/>
      <c r="L288" s="390"/>
      <c r="M288" s="390"/>
      <c r="N288" s="390"/>
      <c r="O288" s="390"/>
    </row>
    <row r="289" spans="1:15" s="388" customFormat="1" ht="15" x14ac:dyDescent="0.3">
      <c r="A289" s="459"/>
      <c r="B289" s="460"/>
      <c r="C289" s="461"/>
      <c r="E289" s="389"/>
      <c r="F289" s="390"/>
      <c r="G289" s="390"/>
      <c r="H289" s="390"/>
      <c r="I289" s="390"/>
      <c r="J289" s="390"/>
      <c r="K289" s="390"/>
      <c r="L289" s="390"/>
      <c r="M289" s="390"/>
      <c r="N289" s="390"/>
      <c r="O289" s="390"/>
    </row>
    <row r="290" spans="1:15" s="388" customFormat="1" ht="15" x14ac:dyDescent="0.3">
      <c r="A290" s="459"/>
      <c r="B290" s="460"/>
      <c r="C290" s="461"/>
      <c r="E290" s="389"/>
      <c r="F290" s="390"/>
      <c r="G290" s="390"/>
      <c r="H290" s="390"/>
      <c r="I290" s="390"/>
      <c r="J290" s="390"/>
      <c r="K290" s="390"/>
      <c r="L290" s="390"/>
      <c r="M290" s="390"/>
      <c r="N290" s="390"/>
      <c r="O290" s="390"/>
    </row>
    <row r="291" spans="1:15" s="388" customFormat="1" ht="15" x14ac:dyDescent="0.3">
      <c r="A291" s="459"/>
      <c r="B291" s="460"/>
      <c r="C291" s="461"/>
      <c r="E291" s="389"/>
      <c r="F291" s="390"/>
      <c r="G291" s="390"/>
      <c r="H291" s="390"/>
      <c r="I291" s="390"/>
      <c r="J291" s="390"/>
      <c r="K291" s="390"/>
      <c r="L291" s="390"/>
      <c r="M291" s="390"/>
      <c r="N291" s="390"/>
      <c r="O291" s="390"/>
    </row>
    <row r="292" spans="1:15" s="388" customFormat="1" ht="15" x14ac:dyDescent="0.3">
      <c r="A292" s="459"/>
      <c r="B292" s="460"/>
      <c r="C292" s="461"/>
      <c r="E292" s="389"/>
      <c r="F292" s="390"/>
      <c r="G292" s="390"/>
      <c r="H292" s="390"/>
      <c r="I292" s="390"/>
      <c r="J292" s="390"/>
      <c r="K292" s="390"/>
      <c r="L292" s="390"/>
      <c r="M292" s="390"/>
      <c r="N292" s="390"/>
      <c r="O292" s="390"/>
    </row>
    <row r="293" spans="1:15" s="388" customFormat="1" ht="15" x14ac:dyDescent="0.3">
      <c r="A293" s="459"/>
      <c r="B293" s="460"/>
      <c r="C293" s="461"/>
      <c r="E293" s="389"/>
      <c r="F293" s="390"/>
      <c r="G293" s="390"/>
      <c r="H293" s="390"/>
      <c r="I293" s="390"/>
      <c r="J293" s="390"/>
      <c r="K293" s="390"/>
      <c r="L293" s="390"/>
      <c r="M293" s="390"/>
      <c r="N293" s="390"/>
      <c r="O293" s="390"/>
    </row>
    <row r="294" spans="1:15" s="388" customFormat="1" ht="15" x14ac:dyDescent="0.3">
      <c r="A294" s="459"/>
      <c r="B294" s="460"/>
      <c r="C294" s="461"/>
      <c r="E294" s="389"/>
      <c r="F294" s="390"/>
      <c r="G294" s="390"/>
      <c r="H294" s="390"/>
      <c r="I294" s="390"/>
      <c r="J294" s="390"/>
      <c r="K294" s="390"/>
      <c r="L294" s="390"/>
      <c r="M294" s="390"/>
      <c r="N294" s="390"/>
      <c r="O294" s="390"/>
    </row>
    <row r="295" spans="1:15" s="388" customFormat="1" ht="15" x14ac:dyDescent="0.3">
      <c r="A295" s="459"/>
      <c r="B295" s="460"/>
      <c r="C295" s="461"/>
      <c r="E295" s="389"/>
      <c r="F295" s="390"/>
      <c r="G295" s="390"/>
      <c r="H295" s="390"/>
      <c r="I295" s="390"/>
      <c r="J295" s="390"/>
      <c r="K295" s="390"/>
      <c r="L295" s="390"/>
      <c r="M295" s="390"/>
      <c r="N295" s="390"/>
      <c r="O295" s="390"/>
    </row>
    <row r="296" spans="1:15" s="388" customFormat="1" ht="15" x14ac:dyDescent="0.3">
      <c r="A296" s="459"/>
      <c r="B296" s="460"/>
      <c r="C296" s="461"/>
      <c r="E296" s="389"/>
      <c r="F296" s="390"/>
      <c r="G296" s="390"/>
      <c r="H296" s="390"/>
      <c r="I296" s="390"/>
      <c r="J296" s="390"/>
      <c r="K296" s="390"/>
      <c r="L296" s="390"/>
      <c r="M296" s="390"/>
      <c r="N296" s="390"/>
      <c r="O296" s="390"/>
    </row>
    <row r="297" spans="1:15" s="388" customFormat="1" ht="15" x14ac:dyDescent="0.3">
      <c r="A297" s="459"/>
      <c r="B297" s="460"/>
      <c r="C297" s="461"/>
      <c r="E297" s="389"/>
      <c r="F297" s="390"/>
      <c r="G297" s="390"/>
      <c r="H297" s="390"/>
      <c r="I297" s="390"/>
      <c r="J297" s="390"/>
      <c r="K297" s="390"/>
      <c r="L297" s="390"/>
      <c r="M297" s="390"/>
      <c r="N297" s="390"/>
      <c r="O297" s="390"/>
    </row>
    <row r="298" spans="1:15" s="388" customFormat="1" ht="15" x14ac:dyDescent="0.3">
      <c r="A298" s="459"/>
      <c r="B298" s="460"/>
      <c r="C298" s="461"/>
      <c r="E298" s="389"/>
      <c r="F298" s="390"/>
      <c r="G298" s="390"/>
      <c r="H298" s="390"/>
      <c r="I298" s="390"/>
      <c r="J298" s="390"/>
      <c r="K298" s="390"/>
      <c r="L298" s="390"/>
      <c r="M298" s="390"/>
      <c r="N298" s="390"/>
      <c r="O298" s="390"/>
    </row>
    <row r="299" spans="1:15" s="388" customFormat="1" ht="15" x14ac:dyDescent="0.3">
      <c r="A299" s="459"/>
      <c r="B299" s="460"/>
      <c r="C299" s="461"/>
      <c r="E299" s="389"/>
      <c r="F299" s="390"/>
      <c r="G299" s="390"/>
      <c r="H299" s="390"/>
      <c r="I299" s="390"/>
      <c r="J299" s="390"/>
      <c r="K299" s="390"/>
      <c r="L299" s="390"/>
      <c r="M299" s="390"/>
      <c r="N299" s="390"/>
      <c r="O299" s="390"/>
    </row>
    <row r="300" spans="1:15" s="388" customFormat="1" ht="15" x14ac:dyDescent="0.3">
      <c r="A300" s="459"/>
      <c r="B300" s="460"/>
      <c r="C300" s="461"/>
      <c r="E300" s="389"/>
      <c r="F300" s="390"/>
      <c r="G300" s="390"/>
      <c r="H300" s="390"/>
      <c r="I300" s="390"/>
      <c r="J300" s="390"/>
      <c r="K300" s="390"/>
      <c r="L300" s="390"/>
      <c r="M300" s="390"/>
      <c r="N300" s="390"/>
      <c r="O300" s="390"/>
    </row>
    <row r="301" spans="1:15" s="388" customFormat="1" ht="15" x14ac:dyDescent="0.3">
      <c r="A301" s="459"/>
      <c r="B301" s="460"/>
      <c r="C301" s="461"/>
      <c r="E301" s="389"/>
      <c r="F301" s="390"/>
      <c r="G301" s="390"/>
      <c r="H301" s="390"/>
      <c r="I301" s="390"/>
      <c r="J301" s="390"/>
      <c r="K301" s="390"/>
      <c r="L301" s="390"/>
      <c r="M301" s="390"/>
      <c r="N301" s="390"/>
      <c r="O301" s="390"/>
    </row>
    <row r="302" spans="1:15" s="388" customFormat="1" ht="15" x14ac:dyDescent="0.3">
      <c r="A302" s="459"/>
      <c r="B302" s="460"/>
      <c r="C302" s="461"/>
      <c r="E302" s="389"/>
      <c r="F302" s="390"/>
      <c r="G302" s="390"/>
      <c r="H302" s="390"/>
      <c r="I302" s="390"/>
      <c r="J302" s="390"/>
      <c r="K302" s="390"/>
      <c r="L302" s="390"/>
      <c r="M302" s="390"/>
      <c r="N302" s="390"/>
      <c r="O302" s="390"/>
    </row>
    <row r="303" spans="1:15" s="388" customFormat="1" ht="15" x14ac:dyDescent="0.3">
      <c r="A303" s="459"/>
      <c r="B303" s="460"/>
      <c r="C303" s="461"/>
      <c r="E303" s="389"/>
      <c r="F303" s="390"/>
      <c r="G303" s="390"/>
      <c r="H303" s="390"/>
      <c r="I303" s="390"/>
      <c r="J303" s="390"/>
      <c r="K303" s="390"/>
      <c r="L303" s="390"/>
      <c r="M303" s="390"/>
      <c r="N303" s="390"/>
      <c r="O303" s="390"/>
    </row>
    <row r="304" spans="1:15" s="388" customFormat="1" ht="15" x14ac:dyDescent="0.3">
      <c r="A304" s="459"/>
      <c r="B304" s="460"/>
      <c r="C304" s="461"/>
      <c r="E304" s="389"/>
      <c r="F304" s="390"/>
      <c r="G304" s="390"/>
      <c r="H304" s="390"/>
      <c r="I304" s="390"/>
      <c r="J304" s="390"/>
      <c r="K304" s="390"/>
      <c r="L304" s="390"/>
      <c r="M304" s="390"/>
      <c r="N304" s="390"/>
      <c r="O304" s="390"/>
    </row>
    <row r="305" spans="1:15" s="388" customFormat="1" ht="15" x14ac:dyDescent="0.3">
      <c r="A305" s="459"/>
      <c r="B305" s="460"/>
      <c r="C305" s="461"/>
      <c r="E305" s="389"/>
      <c r="F305" s="390"/>
      <c r="G305" s="390"/>
      <c r="H305" s="390"/>
      <c r="I305" s="390"/>
      <c r="J305" s="390"/>
      <c r="K305" s="390"/>
      <c r="L305" s="390"/>
      <c r="M305" s="390"/>
      <c r="N305" s="390"/>
      <c r="O305" s="390"/>
    </row>
    <row r="306" spans="1:15" s="388" customFormat="1" ht="15" x14ac:dyDescent="0.3">
      <c r="A306" s="459"/>
      <c r="B306" s="460"/>
      <c r="C306" s="461"/>
      <c r="E306" s="389"/>
      <c r="F306" s="390"/>
      <c r="G306" s="390"/>
      <c r="H306" s="390"/>
      <c r="I306" s="390"/>
      <c r="J306" s="390"/>
      <c r="K306" s="390"/>
      <c r="L306" s="390"/>
      <c r="M306" s="390"/>
      <c r="N306" s="390"/>
      <c r="O306" s="390"/>
    </row>
    <row r="307" spans="1:15" s="388" customFormat="1" ht="15" x14ac:dyDescent="0.3">
      <c r="A307" s="459"/>
      <c r="B307" s="460"/>
      <c r="C307" s="461"/>
      <c r="E307" s="389"/>
      <c r="F307" s="390"/>
      <c r="G307" s="390"/>
      <c r="H307" s="390"/>
      <c r="I307" s="390"/>
      <c r="J307" s="390"/>
      <c r="K307" s="390"/>
      <c r="L307" s="390"/>
      <c r="M307" s="390"/>
      <c r="N307" s="390"/>
      <c r="O307" s="390"/>
    </row>
    <row r="308" spans="1:15" s="388" customFormat="1" ht="15" x14ac:dyDescent="0.3">
      <c r="A308" s="459"/>
      <c r="B308" s="460"/>
      <c r="C308" s="461"/>
      <c r="E308" s="389"/>
      <c r="F308" s="390"/>
      <c r="G308" s="390"/>
      <c r="H308" s="390"/>
      <c r="I308" s="390"/>
      <c r="J308" s="390"/>
      <c r="K308" s="390"/>
      <c r="L308" s="390"/>
      <c r="M308" s="390"/>
      <c r="N308" s="390"/>
      <c r="O308" s="390"/>
    </row>
    <row r="309" spans="1:15" s="388" customFormat="1" ht="15" x14ac:dyDescent="0.3">
      <c r="A309" s="459"/>
      <c r="B309" s="460"/>
      <c r="C309" s="461"/>
      <c r="E309" s="389"/>
      <c r="F309" s="390"/>
      <c r="G309" s="390"/>
      <c r="H309" s="390"/>
      <c r="I309" s="390"/>
      <c r="J309" s="390"/>
      <c r="K309" s="390"/>
      <c r="L309" s="390"/>
      <c r="M309" s="390"/>
      <c r="N309" s="390"/>
      <c r="O309" s="390"/>
    </row>
    <row r="310" spans="1:15" s="388" customFormat="1" ht="15" x14ac:dyDescent="0.3">
      <c r="A310" s="459"/>
      <c r="B310" s="460"/>
      <c r="C310" s="461"/>
      <c r="E310" s="389"/>
      <c r="F310" s="390"/>
      <c r="G310" s="390"/>
      <c r="H310" s="390"/>
      <c r="I310" s="390"/>
      <c r="J310" s="390"/>
      <c r="K310" s="390"/>
      <c r="L310" s="390"/>
      <c r="M310" s="390"/>
      <c r="N310" s="390"/>
      <c r="O310" s="390"/>
    </row>
    <row r="311" spans="1:15" s="388" customFormat="1" ht="15" x14ac:dyDescent="0.3">
      <c r="A311" s="459"/>
      <c r="B311" s="460"/>
      <c r="C311" s="461"/>
      <c r="E311" s="389"/>
      <c r="F311" s="390"/>
      <c r="G311" s="390"/>
      <c r="H311" s="390"/>
      <c r="I311" s="390"/>
      <c r="J311" s="390"/>
      <c r="K311" s="390"/>
      <c r="L311" s="390"/>
      <c r="M311" s="390"/>
      <c r="N311" s="390"/>
      <c r="O311" s="390"/>
    </row>
    <row r="312" spans="1:15" s="388" customFormat="1" ht="15" x14ac:dyDescent="0.3">
      <c r="A312" s="459"/>
      <c r="B312" s="460"/>
      <c r="C312" s="461"/>
      <c r="E312" s="389"/>
      <c r="F312" s="390"/>
      <c r="G312" s="390"/>
      <c r="H312" s="390"/>
      <c r="I312" s="390"/>
      <c r="J312" s="390"/>
      <c r="K312" s="390"/>
      <c r="L312" s="390"/>
      <c r="M312" s="390"/>
      <c r="N312" s="390"/>
      <c r="O312" s="390"/>
    </row>
    <row r="313" spans="1:15" s="388" customFormat="1" ht="15" x14ac:dyDescent="0.3">
      <c r="A313" s="459"/>
      <c r="B313" s="460"/>
      <c r="C313" s="461"/>
      <c r="E313" s="389"/>
      <c r="F313" s="390"/>
      <c r="G313" s="390"/>
      <c r="H313" s="390"/>
      <c r="I313" s="390"/>
      <c r="J313" s="390"/>
      <c r="K313" s="390"/>
      <c r="L313" s="390"/>
      <c r="M313" s="390"/>
      <c r="N313" s="390"/>
      <c r="O313" s="390"/>
    </row>
    <row r="314" spans="1:15" s="388" customFormat="1" ht="15" x14ac:dyDescent="0.3">
      <c r="A314" s="459"/>
      <c r="B314" s="460"/>
      <c r="C314" s="461"/>
      <c r="E314" s="389"/>
      <c r="F314" s="390"/>
      <c r="G314" s="390"/>
      <c r="H314" s="390"/>
      <c r="I314" s="390"/>
      <c r="J314" s="390"/>
      <c r="K314" s="390"/>
      <c r="L314" s="390"/>
      <c r="M314" s="390"/>
      <c r="N314" s="390"/>
      <c r="O314" s="390"/>
    </row>
    <row r="315" spans="1:15" s="388" customFormat="1" ht="15" x14ac:dyDescent="0.3">
      <c r="A315" s="459"/>
      <c r="B315" s="460"/>
      <c r="C315" s="461"/>
      <c r="E315" s="389"/>
      <c r="F315" s="390"/>
      <c r="G315" s="390"/>
      <c r="H315" s="390"/>
      <c r="I315" s="390"/>
      <c r="J315" s="390"/>
      <c r="K315" s="390"/>
      <c r="L315" s="390"/>
      <c r="M315" s="390"/>
      <c r="N315" s="390"/>
      <c r="O315" s="390"/>
    </row>
    <row r="316" spans="1:15" s="388" customFormat="1" ht="15" x14ac:dyDescent="0.3">
      <c r="A316" s="459"/>
      <c r="B316" s="460"/>
      <c r="C316" s="461"/>
      <c r="E316" s="389"/>
      <c r="F316" s="390"/>
      <c r="G316" s="390"/>
      <c r="H316" s="390"/>
      <c r="I316" s="390"/>
      <c r="J316" s="390"/>
      <c r="K316" s="390"/>
      <c r="L316" s="390"/>
      <c r="M316" s="390"/>
      <c r="N316" s="390"/>
      <c r="O316" s="390"/>
    </row>
    <row r="317" spans="1:15" s="388" customFormat="1" ht="15" x14ac:dyDescent="0.3">
      <c r="A317" s="459"/>
      <c r="B317" s="460"/>
      <c r="C317" s="461"/>
      <c r="E317" s="389"/>
      <c r="F317" s="390"/>
      <c r="G317" s="390"/>
      <c r="H317" s="390"/>
      <c r="I317" s="390"/>
      <c r="J317" s="390"/>
      <c r="K317" s="390"/>
      <c r="L317" s="390"/>
      <c r="M317" s="390"/>
      <c r="N317" s="390"/>
      <c r="O317" s="390"/>
    </row>
    <row r="318" spans="1:15" s="388" customFormat="1" ht="15" x14ac:dyDescent="0.3">
      <c r="A318" s="459"/>
      <c r="B318" s="460"/>
      <c r="C318" s="461"/>
      <c r="E318" s="389"/>
      <c r="F318" s="390"/>
      <c r="G318" s="390"/>
      <c r="H318" s="390"/>
      <c r="I318" s="390"/>
      <c r="J318" s="390"/>
      <c r="K318" s="390"/>
      <c r="L318" s="390"/>
      <c r="M318" s="390"/>
      <c r="N318" s="390"/>
      <c r="O318" s="390"/>
    </row>
    <row r="319" spans="1:15" s="388" customFormat="1" ht="15" x14ac:dyDescent="0.3">
      <c r="A319" s="459"/>
      <c r="B319" s="460"/>
      <c r="C319" s="461"/>
      <c r="E319" s="389"/>
      <c r="F319" s="390"/>
      <c r="G319" s="390"/>
      <c r="H319" s="390"/>
      <c r="I319" s="390"/>
      <c r="J319" s="390"/>
      <c r="K319" s="390"/>
      <c r="L319" s="390"/>
      <c r="M319" s="390"/>
      <c r="N319" s="390"/>
      <c r="O319" s="390"/>
    </row>
    <row r="320" spans="1:15" s="388" customFormat="1" ht="15" x14ac:dyDescent="0.3">
      <c r="A320" s="459"/>
      <c r="B320" s="460"/>
      <c r="C320" s="461"/>
      <c r="E320" s="389"/>
      <c r="F320" s="390"/>
      <c r="G320" s="390"/>
      <c r="H320" s="390"/>
      <c r="I320" s="390"/>
      <c r="J320" s="390"/>
      <c r="K320" s="390"/>
      <c r="L320" s="390"/>
      <c r="M320" s="390"/>
      <c r="N320" s="390"/>
      <c r="O320" s="390"/>
    </row>
    <row r="321" spans="1:15" s="388" customFormat="1" ht="15" x14ac:dyDescent="0.3">
      <c r="A321" s="459"/>
      <c r="B321" s="460"/>
      <c r="C321" s="461"/>
      <c r="E321" s="389"/>
      <c r="F321" s="390"/>
      <c r="G321" s="390"/>
      <c r="H321" s="390"/>
      <c r="I321" s="390"/>
      <c r="J321" s="390"/>
      <c r="K321" s="390"/>
      <c r="L321" s="390"/>
      <c r="M321" s="390"/>
      <c r="N321" s="390"/>
      <c r="O321" s="390"/>
    </row>
    <row r="322" spans="1:15" s="388" customFormat="1" ht="15" x14ac:dyDescent="0.3">
      <c r="A322" s="459"/>
      <c r="B322" s="460"/>
      <c r="C322" s="461"/>
      <c r="E322" s="389"/>
      <c r="F322" s="390"/>
      <c r="G322" s="390"/>
      <c r="H322" s="390"/>
      <c r="I322" s="390"/>
      <c r="J322" s="390"/>
      <c r="K322" s="390"/>
      <c r="L322" s="390"/>
      <c r="M322" s="390"/>
      <c r="N322" s="390"/>
      <c r="O322" s="390"/>
    </row>
    <row r="323" spans="1:15" s="388" customFormat="1" ht="15" x14ac:dyDescent="0.3">
      <c r="A323" s="459"/>
      <c r="B323" s="460"/>
      <c r="C323" s="461"/>
      <c r="E323" s="389"/>
      <c r="F323" s="390"/>
      <c r="G323" s="390"/>
      <c r="H323" s="390"/>
      <c r="I323" s="390"/>
      <c r="J323" s="390"/>
      <c r="K323" s="390"/>
      <c r="L323" s="390"/>
      <c r="M323" s="390"/>
      <c r="N323" s="390"/>
      <c r="O323" s="390"/>
    </row>
    <row r="324" spans="1:15" s="388" customFormat="1" ht="15" x14ac:dyDescent="0.3">
      <c r="A324" s="459"/>
      <c r="B324" s="460"/>
      <c r="C324" s="461"/>
      <c r="E324" s="389"/>
      <c r="F324" s="390"/>
      <c r="G324" s="390"/>
      <c r="H324" s="390"/>
      <c r="I324" s="390"/>
      <c r="J324" s="390"/>
      <c r="K324" s="390"/>
      <c r="L324" s="390"/>
      <c r="M324" s="390"/>
      <c r="N324" s="390"/>
      <c r="O324" s="390"/>
    </row>
    <row r="325" spans="1:15" s="388" customFormat="1" ht="15" x14ac:dyDescent="0.3">
      <c r="A325" s="459"/>
      <c r="B325" s="460"/>
      <c r="C325" s="461"/>
      <c r="E325" s="389"/>
      <c r="F325" s="390"/>
      <c r="G325" s="390"/>
      <c r="H325" s="390"/>
      <c r="I325" s="390"/>
      <c r="J325" s="390"/>
      <c r="K325" s="390"/>
      <c r="L325" s="390"/>
      <c r="M325" s="390"/>
      <c r="N325" s="390"/>
      <c r="O325" s="390"/>
    </row>
    <row r="326" spans="1:15" s="388" customFormat="1" ht="15" x14ac:dyDescent="0.3">
      <c r="A326" s="459"/>
      <c r="B326" s="460"/>
      <c r="C326" s="461"/>
      <c r="E326" s="389"/>
      <c r="F326" s="390"/>
      <c r="G326" s="390"/>
      <c r="H326" s="390"/>
      <c r="I326" s="390"/>
      <c r="J326" s="390"/>
      <c r="K326" s="390"/>
      <c r="L326" s="390"/>
      <c r="M326" s="390"/>
      <c r="N326" s="390"/>
      <c r="O326" s="390"/>
    </row>
    <row r="327" spans="1:15" s="388" customFormat="1" ht="15" x14ac:dyDescent="0.3">
      <c r="A327" s="459"/>
      <c r="B327" s="460"/>
      <c r="C327" s="461"/>
      <c r="E327" s="389"/>
      <c r="F327" s="390"/>
      <c r="G327" s="390"/>
      <c r="H327" s="390"/>
      <c r="I327" s="390"/>
      <c r="J327" s="390"/>
      <c r="K327" s="390"/>
      <c r="L327" s="390"/>
      <c r="M327" s="390"/>
      <c r="N327" s="390"/>
      <c r="O327" s="390"/>
    </row>
    <row r="328" spans="1:15" s="388" customFormat="1" ht="15" x14ac:dyDescent="0.3">
      <c r="A328" s="459"/>
      <c r="B328" s="460"/>
      <c r="C328" s="461"/>
      <c r="E328" s="389"/>
      <c r="F328" s="390"/>
      <c r="G328" s="390"/>
      <c r="H328" s="390"/>
      <c r="I328" s="390"/>
      <c r="J328" s="390"/>
      <c r="K328" s="390"/>
      <c r="L328" s="390"/>
      <c r="M328" s="390"/>
      <c r="N328" s="390"/>
      <c r="O328" s="390"/>
    </row>
    <row r="329" spans="1:15" s="388" customFormat="1" ht="15" x14ac:dyDescent="0.3">
      <c r="A329" s="459"/>
      <c r="B329" s="460"/>
      <c r="C329" s="461"/>
      <c r="E329" s="389"/>
      <c r="F329" s="390"/>
      <c r="G329" s="390"/>
      <c r="H329" s="390"/>
      <c r="I329" s="390"/>
      <c r="J329" s="390"/>
      <c r="K329" s="390"/>
      <c r="L329" s="390"/>
      <c r="M329" s="390"/>
      <c r="N329" s="390"/>
      <c r="O329" s="390"/>
    </row>
    <row r="330" spans="1:15" s="388" customFormat="1" ht="15" x14ac:dyDescent="0.3">
      <c r="A330" s="459"/>
      <c r="B330" s="460"/>
      <c r="C330" s="461"/>
      <c r="E330" s="389"/>
      <c r="F330" s="390"/>
      <c r="G330" s="390"/>
      <c r="H330" s="390"/>
      <c r="I330" s="390"/>
      <c r="J330" s="390"/>
      <c r="K330" s="390"/>
      <c r="L330" s="390"/>
      <c r="M330" s="390"/>
      <c r="N330" s="390"/>
      <c r="O330" s="390"/>
    </row>
    <row r="331" spans="1:15" s="388" customFormat="1" ht="15" x14ac:dyDescent="0.3">
      <c r="A331" s="459"/>
      <c r="B331" s="460"/>
      <c r="C331" s="461"/>
      <c r="E331" s="389"/>
      <c r="F331" s="390"/>
      <c r="G331" s="390"/>
      <c r="H331" s="390"/>
      <c r="I331" s="390"/>
      <c r="J331" s="390"/>
      <c r="K331" s="390"/>
      <c r="L331" s="390"/>
      <c r="M331" s="390"/>
      <c r="N331" s="390"/>
      <c r="O331" s="390"/>
    </row>
    <row r="332" spans="1:15" s="388" customFormat="1" ht="15" x14ac:dyDescent="0.3">
      <c r="A332" s="459"/>
      <c r="B332" s="460"/>
      <c r="C332" s="461"/>
      <c r="E332" s="389"/>
      <c r="F332" s="390"/>
      <c r="G332" s="390"/>
      <c r="H332" s="390"/>
      <c r="I332" s="390"/>
      <c r="J332" s="390"/>
      <c r="K332" s="390"/>
      <c r="L332" s="390"/>
      <c r="M332" s="390"/>
      <c r="N332" s="390"/>
      <c r="O332" s="390"/>
    </row>
    <row r="333" spans="1:15" s="388" customFormat="1" ht="15" x14ac:dyDescent="0.3">
      <c r="A333" s="459"/>
      <c r="B333" s="460"/>
      <c r="C333" s="461"/>
      <c r="E333" s="389"/>
      <c r="F333" s="390"/>
      <c r="G333" s="390"/>
      <c r="H333" s="390"/>
      <c r="I333" s="390"/>
      <c r="J333" s="390"/>
      <c r="K333" s="390"/>
      <c r="L333" s="390"/>
      <c r="M333" s="390"/>
      <c r="N333" s="390"/>
      <c r="O333" s="390"/>
    </row>
    <row r="334" spans="1:15" s="388" customFormat="1" ht="15" x14ac:dyDescent="0.3">
      <c r="A334" s="459"/>
      <c r="B334" s="460"/>
      <c r="C334" s="461"/>
      <c r="E334" s="389"/>
      <c r="F334" s="390"/>
      <c r="G334" s="390"/>
      <c r="H334" s="390"/>
      <c r="I334" s="390"/>
      <c r="J334" s="390"/>
      <c r="K334" s="390"/>
      <c r="L334" s="390"/>
      <c r="M334" s="390"/>
      <c r="N334" s="390"/>
      <c r="O334" s="390"/>
    </row>
    <row r="335" spans="1:15" s="388" customFormat="1" ht="15" x14ac:dyDescent="0.3">
      <c r="A335" s="459"/>
      <c r="B335" s="460"/>
      <c r="C335" s="461"/>
      <c r="E335" s="389"/>
      <c r="F335" s="390"/>
      <c r="G335" s="390"/>
      <c r="H335" s="390"/>
      <c r="I335" s="390"/>
      <c r="J335" s="390"/>
      <c r="K335" s="390"/>
      <c r="L335" s="390"/>
      <c r="M335" s="390"/>
      <c r="N335" s="390"/>
      <c r="O335" s="390"/>
    </row>
    <row r="336" spans="1:15" s="388" customFormat="1" ht="15" x14ac:dyDescent="0.3">
      <c r="A336" s="459"/>
      <c r="B336" s="460"/>
      <c r="C336" s="461"/>
      <c r="E336" s="389"/>
      <c r="F336" s="390"/>
      <c r="G336" s="390"/>
      <c r="H336" s="390"/>
      <c r="I336" s="390"/>
      <c r="J336" s="390"/>
      <c r="K336" s="390"/>
      <c r="L336" s="390"/>
      <c r="M336" s="390"/>
      <c r="N336" s="390"/>
      <c r="O336" s="390"/>
    </row>
    <row r="337" spans="1:15" s="388" customFormat="1" ht="15" x14ac:dyDescent="0.3">
      <c r="A337" s="459"/>
      <c r="B337" s="460"/>
      <c r="C337" s="461"/>
      <c r="E337" s="389"/>
      <c r="F337" s="390"/>
      <c r="G337" s="390"/>
      <c r="H337" s="390"/>
      <c r="I337" s="390"/>
      <c r="J337" s="390"/>
      <c r="K337" s="390"/>
      <c r="L337" s="390"/>
      <c r="M337" s="390"/>
      <c r="N337" s="390"/>
      <c r="O337" s="390"/>
    </row>
    <row r="338" spans="1:15" s="388" customFormat="1" ht="15" x14ac:dyDescent="0.3">
      <c r="A338" s="459"/>
      <c r="B338" s="460"/>
      <c r="C338" s="461"/>
      <c r="E338" s="389"/>
      <c r="F338" s="390"/>
      <c r="G338" s="390"/>
      <c r="H338" s="390"/>
      <c r="I338" s="390"/>
      <c r="J338" s="390"/>
      <c r="K338" s="390"/>
      <c r="L338" s="390"/>
      <c r="M338" s="390"/>
      <c r="N338" s="390"/>
      <c r="O338" s="390"/>
    </row>
    <row r="339" spans="1:15" s="388" customFormat="1" ht="15" x14ac:dyDescent="0.3">
      <c r="A339" s="459"/>
      <c r="B339" s="460"/>
      <c r="C339" s="461"/>
      <c r="E339" s="389"/>
      <c r="F339" s="390"/>
      <c r="G339" s="390"/>
      <c r="H339" s="390"/>
      <c r="I339" s="390"/>
      <c r="J339" s="390"/>
      <c r="K339" s="390"/>
      <c r="L339" s="390"/>
      <c r="M339" s="390"/>
      <c r="N339" s="390"/>
      <c r="O339" s="390"/>
    </row>
    <row r="340" spans="1:15" s="388" customFormat="1" ht="15" x14ac:dyDescent="0.3">
      <c r="A340" s="459"/>
      <c r="B340" s="460"/>
      <c r="C340" s="461"/>
      <c r="E340" s="389"/>
      <c r="F340" s="390"/>
      <c r="G340" s="390"/>
      <c r="H340" s="390"/>
      <c r="I340" s="390"/>
      <c r="J340" s="390"/>
      <c r="K340" s="390"/>
      <c r="L340" s="390"/>
      <c r="M340" s="390"/>
      <c r="N340" s="390"/>
      <c r="O340" s="390"/>
    </row>
    <row r="341" spans="1:15" s="388" customFormat="1" ht="15" x14ac:dyDescent="0.3">
      <c r="A341" s="459"/>
      <c r="B341" s="460"/>
      <c r="C341" s="461"/>
      <c r="E341" s="389"/>
      <c r="F341" s="390"/>
      <c r="G341" s="390"/>
      <c r="H341" s="390"/>
      <c r="I341" s="390"/>
      <c r="J341" s="390"/>
      <c r="K341" s="390"/>
      <c r="L341" s="390"/>
      <c r="M341" s="390"/>
      <c r="N341" s="390"/>
      <c r="O341" s="390"/>
    </row>
    <row r="342" spans="1:15" s="388" customFormat="1" ht="15" x14ac:dyDescent="0.3">
      <c r="A342" s="459"/>
      <c r="B342" s="460"/>
      <c r="C342" s="461"/>
      <c r="E342" s="389"/>
      <c r="F342" s="390"/>
      <c r="G342" s="390"/>
      <c r="H342" s="390"/>
      <c r="I342" s="390"/>
      <c r="J342" s="390"/>
      <c r="K342" s="390"/>
      <c r="L342" s="390"/>
      <c r="M342" s="390"/>
      <c r="N342" s="390"/>
      <c r="O342" s="390"/>
    </row>
    <row r="343" spans="1:15" s="388" customFormat="1" ht="15" x14ac:dyDescent="0.3">
      <c r="A343" s="459"/>
      <c r="B343" s="460"/>
      <c r="C343" s="461"/>
      <c r="E343" s="389"/>
      <c r="F343" s="390"/>
      <c r="G343" s="390"/>
      <c r="H343" s="390"/>
      <c r="I343" s="390"/>
      <c r="J343" s="390"/>
      <c r="K343" s="390"/>
      <c r="L343" s="390"/>
      <c r="M343" s="390"/>
      <c r="N343" s="390"/>
      <c r="O343" s="390"/>
    </row>
    <row r="344" spans="1:15" s="388" customFormat="1" ht="15" x14ac:dyDescent="0.3">
      <c r="A344" s="459"/>
      <c r="B344" s="460"/>
      <c r="C344" s="461"/>
      <c r="E344" s="389"/>
      <c r="F344" s="390"/>
      <c r="G344" s="390"/>
      <c r="H344" s="390"/>
      <c r="I344" s="390"/>
      <c r="J344" s="390"/>
      <c r="K344" s="390"/>
      <c r="L344" s="390"/>
      <c r="M344" s="390"/>
      <c r="N344" s="390"/>
      <c r="O344" s="390"/>
    </row>
    <row r="345" spans="1:15" s="388" customFormat="1" ht="15" x14ac:dyDescent="0.3">
      <c r="A345" s="459"/>
      <c r="B345" s="460"/>
      <c r="C345" s="461"/>
      <c r="E345" s="389"/>
      <c r="F345" s="390"/>
      <c r="G345" s="390"/>
      <c r="H345" s="390"/>
      <c r="I345" s="390"/>
      <c r="J345" s="390"/>
      <c r="K345" s="390"/>
      <c r="L345" s="390"/>
      <c r="M345" s="390"/>
      <c r="N345" s="390"/>
      <c r="O345" s="390"/>
    </row>
    <row r="346" spans="1:15" s="388" customFormat="1" ht="15" x14ac:dyDescent="0.3">
      <c r="A346" s="459"/>
      <c r="B346" s="460"/>
      <c r="C346" s="461"/>
      <c r="E346" s="389"/>
      <c r="F346" s="390"/>
      <c r="G346" s="390"/>
      <c r="H346" s="390"/>
      <c r="I346" s="390"/>
      <c r="J346" s="390"/>
      <c r="K346" s="390"/>
      <c r="L346" s="390"/>
      <c r="M346" s="390"/>
      <c r="N346" s="390"/>
      <c r="O346" s="390"/>
    </row>
    <row r="347" spans="1:15" s="388" customFormat="1" ht="15" x14ac:dyDescent="0.3">
      <c r="A347" s="459"/>
      <c r="B347" s="460"/>
      <c r="C347" s="461"/>
      <c r="E347" s="389"/>
      <c r="F347" s="390"/>
      <c r="G347" s="390"/>
      <c r="H347" s="390"/>
      <c r="I347" s="390"/>
      <c r="J347" s="390"/>
      <c r="K347" s="390"/>
      <c r="L347" s="390"/>
      <c r="M347" s="390"/>
      <c r="N347" s="390"/>
      <c r="O347" s="390"/>
    </row>
    <row r="348" spans="1:15" s="388" customFormat="1" ht="15" x14ac:dyDescent="0.3">
      <c r="A348" s="459"/>
      <c r="B348" s="460"/>
      <c r="C348" s="461"/>
      <c r="E348" s="389"/>
      <c r="F348" s="390"/>
      <c r="G348" s="390"/>
      <c r="H348" s="390"/>
      <c r="I348" s="390"/>
      <c r="J348" s="390"/>
      <c r="K348" s="390"/>
      <c r="L348" s="390"/>
      <c r="M348" s="390"/>
      <c r="N348" s="390"/>
      <c r="O348" s="390"/>
    </row>
    <row r="349" spans="1:15" s="388" customFormat="1" ht="15" x14ac:dyDescent="0.3">
      <c r="A349" s="459"/>
      <c r="B349" s="460"/>
      <c r="C349" s="461"/>
      <c r="E349" s="389"/>
      <c r="F349" s="390"/>
      <c r="G349" s="390"/>
      <c r="H349" s="390"/>
      <c r="I349" s="390"/>
      <c r="J349" s="390"/>
      <c r="K349" s="390"/>
      <c r="L349" s="390"/>
      <c r="M349" s="390"/>
      <c r="N349" s="390"/>
      <c r="O349" s="390"/>
    </row>
    <row r="350" spans="1:15" s="388" customFormat="1" ht="15" x14ac:dyDescent="0.3">
      <c r="A350" s="459"/>
      <c r="B350" s="460"/>
      <c r="C350" s="461"/>
      <c r="E350" s="389"/>
      <c r="F350" s="390"/>
      <c r="G350" s="390"/>
      <c r="H350" s="390"/>
      <c r="I350" s="390"/>
      <c r="J350" s="390"/>
      <c r="K350" s="390"/>
      <c r="L350" s="390"/>
      <c r="M350" s="390"/>
      <c r="N350" s="390"/>
      <c r="O350" s="390"/>
    </row>
    <row r="351" spans="1:15" s="388" customFormat="1" ht="15" x14ac:dyDescent="0.3">
      <c r="A351" s="459"/>
      <c r="B351" s="460"/>
      <c r="C351" s="461"/>
      <c r="E351" s="389"/>
      <c r="F351" s="390"/>
      <c r="G351" s="390"/>
      <c r="H351" s="390"/>
      <c r="I351" s="390"/>
      <c r="J351" s="390"/>
      <c r="K351" s="390"/>
      <c r="L351" s="390"/>
      <c r="M351" s="390"/>
      <c r="N351" s="390"/>
      <c r="O351" s="390"/>
    </row>
    <row r="352" spans="1:15" s="388" customFormat="1" ht="15" x14ac:dyDescent="0.3">
      <c r="A352" s="459"/>
      <c r="B352" s="460"/>
      <c r="C352" s="461"/>
      <c r="E352" s="389"/>
      <c r="F352" s="390"/>
      <c r="G352" s="390"/>
      <c r="H352" s="390"/>
      <c r="I352" s="390"/>
      <c r="J352" s="390"/>
      <c r="K352" s="390"/>
      <c r="L352" s="390"/>
      <c r="M352" s="390"/>
      <c r="N352" s="390"/>
      <c r="O352" s="390"/>
    </row>
    <row r="353" spans="1:15" s="388" customFormat="1" ht="15" x14ac:dyDescent="0.3">
      <c r="A353" s="459"/>
      <c r="B353" s="460"/>
      <c r="C353" s="461"/>
      <c r="E353" s="389"/>
      <c r="F353" s="390"/>
      <c r="G353" s="390"/>
      <c r="H353" s="390"/>
      <c r="I353" s="390"/>
      <c r="J353" s="390"/>
      <c r="K353" s="390"/>
      <c r="L353" s="390"/>
      <c r="M353" s="390"/>
      <c r="N353" s="390"/>
      <c r="O353" s="390"/>
    </row>
    <row r="354" spans="1:15" s="388" customFormat="1" ht="15" x14ac:dyDescent="0.3">
      <c r="A354" s="459"/>
      <c r="B354" s="460"/>
      <c r="C354" s="461"/>
      <c r="E354" s="389"/>
      <c r="F354" s="390"/>
      <c r="G354" s="390"/>
      <c r="H354" s="390"/>
      <c r="I354" s="390"/>
      <c r="J354" s="390"/>
      <c r="K354" s="390"/>
      <c r="L354" s="390"/>
      <c r="M354" s="390"/>
      <c r="N354" s="390"/>
      <c r="O354" s="390"/>
    </row>
    <row r="355" spans="1:15" s="388" customFormat="1" ht="15" x14ac:dyDescent="0.3">
      <c r="A355" s="459"/>
      <c r="B355" s="460"/>
      <c r="C355" s="461"/>
      <c r="E355" s="389"/>
      <c r="F355" s="390"/>
      <c r="G355" s="390"/>
      <c r="H355" s="390"/>
      <c r="I355" s="390"/>
      <c r="J355" s="390"/>
      <c r="K355" s="390"/>
      <c r="L355" s="390"/>
      <c r="M355" s="390"/>
      <c r="N355" s="390"/>
      <c r="O355" s="390"/>
    </row>
    <row r="356" spans="1:15" s="388" customFormat="1" ht="15" x14ac:dyDescent="0.3">
      <c r="A356" s="459"/>
      <c r="B356" s="460"/>
      <c r="C356" s="461"/>
      <c r="E356" s="389"/>
      <c r="F356" s="390"/>
      <c r="G356" s="390"/>
      <c r="H356" s="390"/>
      <c r="I356" s="390"/>
      <c r="J356" s="390"/>
      <c r="K356" s="390"/>
      <c r="L356" s="390"/>
      <c r="M356" s="390"/>
      <c r="N356" s="390"/>
      <c r="O356" s="390"/>
    </row>
    <row r="357" spans="1:15" s="388" customFormat="1" ht="15" x14ac:dyDescent="0.3">
      <c r="A357" s="459"/>
      <c r="B357" s="460"/>
      <c r="C357" s="461"/>
      <c r="E357" s="389"/>
      <c r="F357" s="390"/>
      <c r="G357" s="390"/>
      <c r="H357" s="390"/>
      <c r="I357" s="390"/>
      <c r="J357" s="390"/>
      <c r="K357" s="390"/>
      <c r="L357" s="390"/>
      <c r="M357" s="390"/>
      <c r="N357" s="390"/>
      <c r="O357" s="390"/>
    </row>
    <row r="358" spans="1:15" s="388" customFormat="1" ht="15" x14ac:dyDescent="0.3">
      <c r="A358" s="459"/>
      <c r="B358" s="460"/>
      <c r="C358" s="461"/>
      <c r="E358" s="389"/>
      <c r="F358" s="390"/>
      <c r="G358" s="390"/>
      <c r="H358" s="390"/>
      <c r="I358" s="390"/>
      <c r="J358" s="390"/>
      <c r="K358" s="390"/>
      <c r="L358" s="390"/>
      <c r="M358" s="390"/>
      <c r="N358" s="390"/>
      <c r="O358" s="390"/>
    </row>
    <row r="359" spans="1:15" s="388" customFormat="1" ht="15" x14ac:dyDescent="0.3">
      <c r="A359" s="459"/>
      <c r="B359" s="460"/>
      <c r="C359" s="461"/>
      <c r="E359" s="389"/>
      <c r="F359" s="390"/>
      <c r="G359" s="390"/>
      <c r="H359" s="390"/>
      <c r="I359" s="390"/>
      <c r="J359" s="390"/>
      <c r="K359" s="390"/>
      <c r="L359" s="390"/>
      <c r="M359" s="390"/>
      <c r="N359" s="390"/>
      <c r="O359" s="390"/>
    </row>
    <row r="360" spans="1:15" s="388" customFormat="1" ht="15" x14ac:dyDescent="0.3">
      <c r="A360" s="459"/>
      <c r="B360" s="460"/>
      <c r="C360" s="461"/>
      <c r="E360" s="389"/>
      <c r="F360" s="390"/>
      <c r="G360" s="390"/>
      <c r="H360" s="390"/>
      <c r="I360" s="390"/>
      <c r="J360" s="390"/>
      <c r="K360" s="390"/>
      <c r="L360" s="390"/>
      <c r="M360" s="390"/>
      <c r="N360" s="390"/>
      <c r="O360" s="390"/>
    </row>
    <row r="361" spans="1:15" s="388" customFormat="1" ht="15" x14ac:dyDescent="0.3">
      <c r="A361" s="459"/>
      <c r="B361" s="460"/>
      <c r="C361" s="461"/>
      <c r="E361" s="389"/>
      <c r="F361" s="390"/>
      <c r="G361" s="390"/>
      <c r="H361" s="390"/>
      <c r="I361" s="390"/>
      <c r="J361" s="390"/>
      <c r="K361" s="390"/>
      <c r="L361" s="390"/>
      <c r="M361" s="390"/>
      <c r="N361" s="390"/>
      <c r="O361" s="390"/>
    </row>
    <row r="362" spans="1:15" s="388" customFormat="1" ht="15" x14ac:dyDescent="0.3">
      <c r="A362" s="459"/>
      <c r="B362" s="460"/>
      <c r="C362" s="461"/>
      <c r="E362" s="389"/>
      <c r="F362" s="390"/>
      <c r="G362" s="390"/>
      <c r="H362" s="390"/>
      <c r="I362" s="390"/>
      <c r="J362" s="390"/>
      <c r="K362" s="390"/>
      <c r="L362" s="390"/>
      <c r="M362" s="390"/>
      <c r="N362" s="390"/>
      <c r="O362" s="390"/>
    </row>
    <row r="363" spans="1:15" s="388" customFormat="1" ht="15" x14ac:dyDescent="0.3">
      <c r="A363" s="459"/>
      <c r="B363" s="460"/>
      <c r="C363" s="461"/>
      <c r="E363" s="389"/>
      <c r="F363" s="390"/>
      <c r="G363" s="390"/>
      <c r="H363" s="390"/>
      <c r="I363" s="390"/>
      <c r="J363" s="390"/>
      <c r="K363" s="390"/>
      <c r="L363" s="390"/>
      <c r="M363" s="390"/>
      <c r="N363" s="390"/>
      <c r="O363" s="390"/>
    </row>
    <row r="364" spans="1:15" s="388" customFormat="1" ht="15" x14ac:dyDescent="0.3">
      <c r="A364" s="459"/>
      <c r="B364" s="460"/>
      <c r="C364" s="461"/>
      <c r="E364" s="389"/>
      <c r="F364" s="390"/>
      <c r="G364" s="390"/>
      <c r="H364" s="390"/>
      <c r="I364" s="390"/>
      <c r="J364" s="390"/>
      <c r="K364" s="390"/>
      <c r="L364" s="390"/>
      <c r="M364" s="390"/>
      <c r="N364" s="390"/>
      <c r="O364" s="390"/>
    </row>
    <row r="365" spans="1:15" s="388" customFormat="1" ht="15" x14ac:dyDescent="0.3">
      <c r="A365" s="459"/>
      <c r="B365" s="460"/>
      <c r="C365" s="461"/>
      <c r="E365" s="389"/>
      <c r="F365" s="390"/>
      <c r="G365" s="390"/>
      <c r="H365" s="390"/>
      <c r="I365" s="390"/>
      <c r="J365" s="390"/>
      <c r="K365" s="390"/>
      <c r="L365" s="390"/>
      <c r="M365" s="390"/>
      <c r="N365" s="390"/>
      <c r="O365" s="390"/>
    </row>
    <row r="366" spans="1:15" s="388" customFormat="1" ht="15" x14ac:dyDescent="0.3">
      <c r="A366" s="459"/>
      <c r="B366" s="460"/>
      <c r="C366" s="461"/>
      <c r="E366" s="389"/>
      <c r="F366" s="390"/>
      <c r="G366" s="390"/>
      <c r="H366" s="390"/>
      <c r="I366" s="390"/>
      <c r="J366" s="390"/>
      <c r="K366" s="390"/>
      <c r="L366" s="390"/>
      <c r="M366" s="390"/>
      <c r="N366" s="390"/>
      <c r="O366" s="390"/>
    </row>
    <row r="367" spans="1:15" s="388" customFormat="1" ht="15" x14ac:dyDescent="0.3">
      <c r="A367" s="459"/>
      <c r="B367" s="460"/>
      <c r="C367" s="461"/>
      <c r="E367" s="389"/>
      <c r="F367" s="390"/>
      <c r="G367" s="390"/>
      <c r="H367" s="390"/>
      <c r="I367" s="390"/>
      <c r="J367" s="390"/>
      <c r="K367" s="390"/>
      <c r="L367" s="390"/>
      <c r="M367" s="390"/>
      <c r="N367" s="390"/>
      <c r="O367" s="390"/>
    </row>
    <row r="368" spans="1:15" s="388" customFormat="1" ht="15" x14ac:dyDescent="0.3">
      <c r="A368" s="459"/>
      <c r="B368" s="460"/>
      <c r="C368" s="461"/>
      <c r="E368" s="389"/>
      <c r="F368" s="390"/>
      <c r="G368" s="390"/>
      <c r="H368" s="390"/>
      <c r="I368" s="390"/>
      <c r="J368" s="390"/>
      <c r="K368" s="390"/>
      <c r="L368" s="390"/>
      <c r="M368" s="390"/>
      <c r="N368" s="390"/>
      <c r="O368" s="390"/>
    </row>
    <row r="369" spans="1:15" s="388" customFormat="1" ht="15" x14ac:dyDescent="0.3">
      <c r="A369" s="459"/>
      <c r="B369" s="460"/>
      <c r="C369" s="461"/>
      <c r="E369" s="389"/>
      <c r="F369" s="390"/>
      <c r="G369" s="390"/>
      <c r="H369" s="390"/>
      <c r="I369" s="390"/>
      <c r="J369" s="390"/>
      <c r="K369" s="390"/>
      <c r="L369" s="390"/>
      <c r="M369" s="390"/>
      <c r="N369" s="390"/>
      <c r="O369" s="390"/>
    </row>
    <row r="370" spans="1:15" s="388" customFormat="1" ht="15" x14ac:dyDescent="0.3">
      <c r="A370" s="459"/>
      <c r="B370" s="460"/>
      <c r="C370" s="461"/>
      <c r="E370" s="389"/>
      <c r="F370" s="390"/>
      <c r="G370" s="390"/>
      <c r="H370" s="390"/>
      <c r="I370" s="390"/>
      <c r="J370" s="390"/>
      <c r="K370" s="390"/>
      <c r="L370" s="390"/>
      <c r="M370" s="390"/>
      <c r="N370" s="390"/>
      <c r="O370" s="390"/>
    </row>
    <row r="371" spans="1:15" s="388" customFormat="1" ht="15" x14ac:dyDescent="0.3">
      <c r="A371" s="459"/>
      <c r="B371" s="460"/>
      <c r="C371" s="461"/>
      <c r="E371" s="389"/>
      <c r="F371" s="390"/>
      <c r="G371" s="390"/>
      <c r="H371" s="390"/>
      <c r="I371" s="390"/>
      <c r="J371" s="390"/>
      <c r="K371" s="390"/>
      <c r="L371" s="390"/>
      <c r="M371" s="390"/>
      <c r="N371" s="390"/>
      <c r="O371" s="390"/>
    </row>
    <row r="372" spans="1:15" s="388" customFormat="1" ht="15" x14ac:dyDescent="0.3">
      <c r="A372" s="459"/>
      <c r="B372" s="460"/>
      <c r="C372" s="461"/>
      <c r="E372" s="389"/>
      <c r="F372" s="390"/>
      <c r="G372" s="390"/>
      <c r="H372" s="390"/>
      <c r="I372" s="390"/>
      <c r="J372" s="390"/>
      <c r="K372" s="390"/>
      <c r="L372" s="390"/>
      <c r="M372" s="390"/>
      <c r="N372" s="390"/>
      <c r="O372" s="390"/>
    </row>
    <row r="373" spans="1:15" s="388" customFormat="1" ht="15" x14ac:dyDescent="0.3">
      <c r="A373" s="459"/>
      <c r="B373" s="460"/>
      <c r="C373" s="461"/>
      <c r="E373" s="389"/>
      <c r="F373" s="390"/>
      <c r="G373" s="390"/>
      <c r="H373" s="390"/>
      <c r="I373" s="390"/>
      <c r="J373" s="390"/>
      <c r="K373" s="390"/>
      <c r="L373" s="390"/>
      <c r="M373" s="390"/>
      <c r="N373" s="390"/>
      <c r="O373" s="390"/>
    </row>
    <row r="374" spans="1:15" s="388" customFormat="1" ht="15" x14ac:dyDescent="0.3">
      <c r="A374" s="459"/>
      <c r="B374" s="460"/>
      <c r="C374" s="461"/>
      <c r="E374" s="389"/>
      <c r="F374" s="390"/>
      <c r="G374" s="390"/>
      <c r="H374" s="390"/>
      <c r="I374" s="390"/>
      <c r="J374" s="390"/>
      <c r="K374" s="390"/>
      <c r="L374" s="390"/>
      <c r="M374" s="390"/>
      <c r="N374" s="390"/>
      <c r="O374" s="390"/>
    </row>
    <row r="375" spans="1:15" s="388" customFormat="1" ht="15" x14ac:dyDescent="0.3">
      <c r="A375" s="459"/>
      <c r="B375" s="460"/>
      <c r="C375" s="461"/>
      <c r="E375" s="389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</row>
    <row r="376" spans="1:15" s="388" customFormat="1" ht="15" x14ac:dyDescent="0.3">
      <c r="A376" s="459"/>
      <c r="B376" s="460"/>
      <c r="C376" s="461"/>
      <c r="E376" s="389"/>
      <c r="F376" s="390"/>
      <c r="G376" s="390"/>
      <c r="H376" s="390"/>
      <c r="I376" s="390"/>
      <c r="J376" s="390"/>
      <c r="K376" s="390"/>
      <c r="L376" s="390"/>
      <c r="M376" s="390"/>
      <c r="N376" s="390"/>
      <c r="O376" s="390"/>
    </row>
    <row r="377" spans="1:15" s="388" customFormat="1" ht="15" x14ac:dyDescent="0.3">
      <c r="A377" s="459"/>
      <c r="B377" s="460"/>
      <c r="C377" s="461"/>
      <c r="E377" s="389"/>
      <c r="F377" s="390"/>
      <c r="G377" s="390"/>
      <c r="H377" s="390"/>
      <c r="I377" s="390"/>
      <c r="J377" s="390"/>
      <c r="K377" s="390"/>
      <c r="L377" s="390"/>
      <c r="M377" s="390"/>
      <c r="N377" s="390"/>
      <c r="O377" s="390"/>
    </row>
    <row r="378" spans="1:15" s="388" customFormat="1" ht="15" x14ac:dyDescent="0.3">
      <c r="A378" s="459"/>
      <c r="B378" s="460"/>
      <c r="C378" s="461"/>
      <c r="E378" s="389"/>
      <c r="F378" s="390"/>
      <c r="G378" s="390"/>
      <c r="H378" s="390"/>
      <c r="I378" s="390"/>
      <c r="J378" s="390"/>
      <c r="K378" s="390"/>
      <c r="L378" s="390"/>
      <c r="M378" s="390"/>
      <c r="N378" s="390"/>
      <c r="O378" s="390"/>
    </row>
    <row r="379" spans="1:15" s="388" customFormat="1" ht="15" x14ac:dyDescent="0.3">
      <c r="A379" s="459"/>
      <c r="B379" s="460"/>
      <c r="C379" s="461"/>
      <c r="E379" s="389"/>
      <c r="F379" s="390"/>
      <c r="G379" s="390"/>
      <c r="H379" s="390"/>
      <c r="I379" s="390"/>
      <c r="J379" s="390"/>
      <c r="K379" s="390"/>
      <c r="L379" s="390"/>
      <c r="M379" s="390"/>
      <c r="N379" s="390"/>
      <c r="O379" s="390"/>
    </row>
    <row r="380" spans="1:15" s="388" customFormat="1" ht="15" x14ac:dyDescent="0.3">
      <c r="A380" s="459"/>
      <c r="B380" s="460"/>
      <c r="C380" s="461"/>
      <c r="E380" s="389"/>
      <c r="F380" s="390"/>
      <c r="G380" s="390"/>
      <c r="H380" s="390"/>
      <c r="I380" s="390"/>
      <c r="J380" s="390"/>
      <c r="K380" s="390"/>
      <c r="L380" s="390"/>
      <c r="M380" s="390"/>
      <c r="N380" s="390"/>
      <c r="O380" s="390"/>
    </row>
    <row r="381" spans="1:15" s="388" customFormat="1" ht="15" x14ac:dyDescent="0.3">
      <c r="A381" s="459"/>
      <c r="B381" s="460"/>
      <c r="C381" s="461"/>
      <c r="E381" s="389"/>
      <c r="F381" s="390"/>
      <c r="G381" s="390"/>
      <c r="H381" s="390"/>
      <c r="I381" s="390"/>
      <c r="J381" s="390"/>
      <c r="K381" s="390"/>
      <c r="L381" s="390"/>
      <c r="M381" s="390"/>
      <c r="N381" s="390"/>
      <c r="O381" s="390"/>
    </row>
    <row r="382" spans="1:15" s="388" customFormat="1" ht="15" x14ac:dyDescent="0.3">
      <c r="A382" s="459"/>
      <c r="B382" s="460"/>
      <c r="C382" s="461"/>
      <c r="E382" s="389"/>
      <c r="F382" s="390"/>
      <c r="G382" s="390"/>
      <c r="H382" s="390"/>
      <c r="I382" s="390"/>
      <c r="J382" s="390"/>
      <c r="K382" s="390"/>
      <c r="L382" s="390"/>
      <c r="M382" s="390"/>
      <c r="N382" s="390"/>
      <c r="O382" s="390"/>
    </row>
    <row r="383" spans="1:15" s="388" customFormat="1" ht="15" x14ac:dyDescent="0.3">
      <c r="A383" s="459"/>
      <c r="B383" s="460"/>
      <c r="C383" s="461"/>
      <c r="E383" s="389"/>
      <c r="F383" s="390"/>
      <c r="G383" s="390"/>
      <c r="H383" s="390"/>
      <c r="I383" s="390"/>
      <c r="J383" s="390"/>
      <c r="K383" s="390"/>
      <c r="L383" s="390"/>
      <c r="M383" s="390"/>
      <c r="N383" s="390"/>
      <c r="O383" s="390"/>
    </row>
    <row r="384" spans="1:15" s="388" customFormat="1" ht="15" x14ac:dyDescent="0.3">
      <c r="A384" s="459"/>
      <c r="B384" s="460"/>
      <c r="C384" s="461"/>
      <c r="E384" s="389"/>
      <c r="F384" s="390"/>
      <c r="G384" s="390"/>
      <c r="H384" s="390"/>
      <c r="I384" s="390"/>
      <c r="J384" s="390"/>
      <c r="K384" s="390"/>
      <c r="L384" s="390"/>
      <c r="M384" s="390"/>
      <c r="N384" s="390"/>
      <c r="O384" s="390"/>
    </row>
    <row r="385" spans="1:15" s="388" customFormat="1" ht="15" x14ac:dyDescent="0.3">
      <c r="A385" s="459"/>
      <c r="B385" s="460"/>
      <c r="C385" s="461"/>
      <c r="E385" s="389"/>
      <c r="F385" s="390"/>
      <c r="G385" s="390"/>
      <c r="H385" s="390"/>
      <c r="I385" s="390"/>
      <c r="J385" s="390"/>
      <c r="K385" s="390"/>
      <c r="L385" s="390"/>
      <c r="M385" s="390"/>
      <c r="N385" s="390"/>
      <c r="O385" s="390"/>
    </row>
    <row r="386" spans="1:15" s="388" customFormat="1" ht="15" x14ac:dyDescent="0.3">
      <c r="A386" s="459"/>
      <c r="B386" s="460"/>
      <c r="C386" s="461"/>
      <c r="E386" s="389"/>
      <c r="F386" s="390"/>
      <c r="G386" s="390"/>
      <c r="H386" s="390"/>
      <c r="I386" s="390"/>
      <c r="J386" s="390"/>
      <c r="K386" s="390"/>
      <c r="L386" s="390"/>
      <c r="M386" s="390"/>
      <c r="N386" s="390"/>
      <c r="O386" s="390"/>
    </row>
    <row r="387" spans="1:15" s="388" customFormat="1" ht="15" x14ac:dyDescent="0.3">
      <c r="A387" s="459"/>
      <c r="B387" s="460"/>
      <c r="C387" s="461"/>
      <c r="E387" s="389"/>
      <c r="F387" s="390"/>
      <c r="G387" s="390"/>
      <c r="H387" s="390"/>
      <c r="I387" s="390"/>
      <c r="J387" s="390"/>
      <c r="K387" s="390"/>
      <c r="L387" s="390"/>
      <c r="M387" s="390"/>
      <c r="N387" s="390"/>
      <c r="O387" s="390"/>
    </row>
    <row r="388" spans="1:15" s="388" customFormat="1" ht="15" x14ac:dyDescent="0.3">
      <c r="A388" s="459"/>
      <c r="B388" s="460"/>
      <c r="C388" s="461"/>
      <c r="E388" s="389"/>
      <c r="F388" s="390"/>
      <c r="G388" s="390"/>
      <c r="H388" s="390"/>
      <c r="I388" s="390"/>
      <c r="J388" s="390"/>
      <c r="K388" s="390"/>
      <c r="L388" s="390"/>
      <c r="M388" s="390"/>
      <c r="N388" s="390"/>
      <c r="O388" s="390"/>
    </row>
    <row r="389" spans="1:15" s="388" customFormat="1" ht="15" x14ac:dyDescent="0.3">
      <c r="A389" s="459"/>
      <c r="B389" s="460"/>
      <c r="C389" s="461"/>
      <c r="E389" s="389"/>
      <c r="F389" s="390"/>
      <c r="G389" s="390"/>
      <c r="H389" s="390"/>
      <c r="I389" s="390"/>
      <c r="J389" s="390"/>
      <c r="K389" s="390"/>
      <c r="L389" s="390"/>
      <c r="M389" s="390"/>
      <c r="N389" s="390"/>
      <c r="O389" s="390"/>
    </row>
    <row r="390" spans="1:15" s="388" customFormat="1" ht="15" x14ac:dyDescent="0.3">
      <c r="A390" s="459"/>
      <c r="B390" s="460"/>
      <c r="C390" s="461"/>
      <c r="E390" s="389"/>
      <c r="F390" s="390"/>
      <c r="G390" s="390"/>
      <c r="H390" s="390"/>
      <c r="I390" s="390"/>
      <c r="J390" s="390"/>
      <c r="K390" s="390"/>
      <c r="L390" s="390"/>
      <c r="M390" s="390"/>
      <c r="N390" s="390"/>
      <c r="O390" s="390"/>
    </row>
    <row r="391" spans="1:15" s="388" customFormat="1" ht="15" x14ac:dyDescent="0.3">
      <c r="A391" s="459"/>
      <c r="B391" s="460"/>
      <c r="C391" s="461"/>
      <c r="E391" s="389"/>
      <c r="F391" s="390"/>
      <c r="G391" s="390"/>
      <c r="H391" s="390"/>
      <c r="I391" s="390"/>
      <c r="J391" s="390"/>
      <c r="K391" s="390"/>
      <c r="L391" s="390"/>
      <c r="M391" s="390"/>
      <c r="N391" s="390"/>
      <c r="O391" s="390"/>
    </row>
    <row r="392" spans="1:15" s="388" customFormat="1" ht="15" x14ac:dyDescent="0.3">
      <c r="A392" s="459"/>
      <c r="B392" s="460"/>
      <c r="C392" s="461"/>
      <c r="E392" s="389"/>
      <c r="F392" s="390"/>
      <c r="G392" s="390"/>
      <c r="H392" s="390"/>
      <c r="I392" s="390"/>
      <c r="J392" s="390"/>
      <c r="K392" s="390"/>
      <c r="L392" s="390"/>
      <c r="M392" s="390"/>
      <c r="N392" s="390"/>
      <c r="O392" s="390"/>
    </row>
    <row r="393" spans="1:15" s="388" customFormat="1" ht="15" x14ac:dyDescent="0.3">
      <c r="A393" s="459"/>
      <c r="B393" s="460"/>
      <c r="C393" s="461"/>
      <c r="E393" s="389"/>
      <c r="F393" s="390"/>
      <c r="G393" s="390"/>
      <c r="H393" s="390"/>
      <c r="I393" s="390"/>
      <c r="J393" s="390"/>
      <c r="K393" s="390"/>
      <c r="L393" s="390"/>
      <c r="M393" s="390"/>
      <c r="N393" s="390"/>
      <c r="O393" s="390"/>
    </row>
    <row r="394" spans="1:15" s="388" customFormat="1" ht="15" x14ac:dyDescent="0.3">
      <c r="A394" s="459"/>
      <c r="B394" s="460"/>
      <c r="C394" s="461"/>
      <c r="E394" s="389"/>
      <c r="F394" s="390"/>
      <c r="G394" s="390"/>
      <c r="H394" s="390"/>
      <c r="I394" s="390"/>
      <c r="J394" s="390"/>
      <c r="K394" s="390"/>
      <c r="L394" s="390"/>
      <c r="M394" s="390"/>
      <c r="N394" s="390"/>
      <c r="O394" s="390"/>
    </row>
    <row r="395" spans="1:15" s="388" customFormat="1" ht="15" x14ac:dyDescent="0.3">
      <c r="A395" s="459"/>
      <c r="B395" s="460"/>
      <c r="C395" s="461"/>
      <c r="E395" s="389"/>
      <c r="F395" s="390"/>
      <c r="G395" s="390"/>
      <c r="H395" s="390"/>
      <c r="I395" s="390"/>
      <c r="J395" s="390"/>
      <c r="K395" s="390"/>
      <c r="L395" s="390"/>
      <c r="M395" s="390"/>
      <c r="N395" s="390"/>
      <c r="O395" s="390"/>
    </row>
    <row r="396" spans="1:15" s="388" customFormat="1" ht="15" x14ac:dyDescent="0.3">
      <c r="A396" s="459"/>
      <c r="B396" s="460"/>
      <c r="C396" s="461"/>
      <c r="E396" s="389"/>
      <c r="F396" s="390"/>
      <c r="G396" s="390"/>
      <c r="H396" s="390"/>
      <c r="I396" s="390"/>
      <c r="J396" s="390"/>
      <c r="K396" s="390"/>
      <c r="L396" s="390"/>
      <c r="M396" s="390"/>
      <c r="N396" s="390"/>
      <c r="O396" s="390"/>
    </row>
    <row r="397" spans="1:15" s="388" customFormat="1" ht="15" x14ac:dyDescent="0.3">
      <c r="A397" s="459"/>
      <c r="B397" s="460"/>
      <c r="C397" s="461"/>
      <c r="E397" s="389"/>
      <c r="F397" s="390"/>
      <c r="G397" s="390"/>
      <c r="H397" s="390"/>
      <c r="I397" s="390"/>
      <c r="J397" s="390"/>
      <c r="K397" s="390"/>
      <c r="L397" s="390"/>
      <c r="M397" s="390"/>
      <c r="N397" s="390"/>
      <c r="O397" s="390"/>
    </row>
    <row r="398" spans="1:15" s="388" customFormat="1" ht="15" x14ac:dyDescent="0.3">
      <c r="A398" s="459"/>
      <c r="B398" s="460"/>
      <c r="C398" s="461"/>
      <c r="E398" s="389"/>
      <c r="F398" s="390"/>
      <c r="G398" s="390"/>
      <c r="H398" s="390"/>
      <c r="I398" s="390"/>
      <c r="J398" s="390"/>
      <c r="K398" s="390"/>
      <c r="L398" s="390"/>
      <c r="M398" s="390"/>
      <c r="N398" s="390"/>
      <c r="O398" s="390"/>
    </row>
    <row r="399" spans="1:15" s="388" customFormat="1" ht="15" x14ac:dyDescent="0.3">
      <c r="A399" s="459"/>
      <c r="B399" s="460"/>
      <c r="C399" s="461"/>
      <c r="E399" s="389"/>
      <c r="F399" s="390"/>
      <c r="G399" s="390"/>
      <c r="H399" s="390"/>
      <c r="I399" s="390"/>
      <c r="J399" s="390"/>
      <c r="K399" s="390"/>
      <c r="L399" s="390"/>
      <c r="M399" s="390"/>
      <c r="N399" s="390"/>
      <c r="O399" s="390"/>
    </row>
    <row r="400" spans="1:15" s="388" customFormat="1" ht="15" x14ac:dyDescent="0.3">
      <c r="A400" s="459"/>
      <c r="B400" s="460"/>
      <c r="C400" s="461"/>
      <c r="E400" s="389"/>
      <c r="F400" s="390"/>
      <c r="G400" s="390"/>
      <c r="H400" s="390"/>
      <c r="I400" s="390"/>
      <c r="J400" s="390"/>
      <c r="K400" s="390"/>
      <c r="L400" s="390"/>
      <c r="M400" s="390"/>
      <c r="N400" s="390"/>
      <c r="O400" s="390"/>
    </row>
    <row r="401" spans="1:15" s="388" customFormat="1" ht="15" x14ac:dyDescent="0.3">
      <c r="A401" s="459"/>
      <c r="B401" s="460"/>
      <c r="C401" s="461"/>
      <c r="E401" s="389"/>
      <c r="F401" s="390"/>
      <c r="G401" s="390"/>
      <c r="H401" s="390"/>
      <c r="I401" s="390"/>
      <c r="J401" s="390"/>
      <c r="K401" s="390"/>
      <c r="L401" s="390"/>
      <c r="M401" s="390"/>
      <c r="N401" s="390"/>
      <c r="O401" s="390"/>
    </row>
    <row r="402" spans="1:15" s="388" customFormat="1" ht="15" x14ac:dyDescent="0.3">
      <c r="A402" s="459"/>
      <c r="B402" s="460"/>
      <c r="C402" s="461"/>
      <c r="E402" s="389"/>
      <c r="F402" s="390"/>
      <c r="G402" s="390"/>
      <c r="H402" s="390"/>
      <c r="I402" s="390"/>
      <c r="J402" s="390"/>
      <c r="K402" s="390"/>
      <c r="L402" s="390"/>
      <c r="M402" s="390"/>
      <c r="N402" s="390"/>
      <c r="O402" s="390"/>
    </row>
    <row r="403" spans="1:15" s="388" customFormat="1" ht="15" x14ac:dyDescent="0.3">
      <c r="A403" s="459"/>
      <c r="B403" s="460"/>
      <c r="C403" s="461"/>
      <c r="E403" s="389"/>
      <c r="F403" s="390"/>
      <c r="G403" s="390"/>
      <c r="H403" s="390"/>
      <c r="I403" s="390"/>
      <c r="J403" s="390"/>
      <c r="K403" s="390"/>
      <c r="L403" s="390"/>
      <c r="M403" s="390"/>
      <c r="N403" s="390"/>
      <c r="O403" s="390"/>
    </row>
    <row r="404" spans="1:15" s="388" customFormat="1" ht="15" x14ac:dyDescent="0.3">
      <c r="A404" s="459"/>
      <c r="B404" s="460"/>
      <c r="C404" s="461"/>
      <c r="E404" s="389"/>
      <c r="F404" s="390"/>
      <c r="G404" s="390"/>
      <c r="H404" s="390"/>
      <c r="I404" s="390"/>
      <c r="J404" s="390"/>
      <c r="K404" s="390"/>
      <c r="L404" s="390"/>
      <c r="M404" s="390"/>
      <c r="N404" s="390"/>
      <c r="O404" s="390"/>
    </row>
    <row r="405" spans="1:15" s="388" customFormat="1" ht="15" x14ac:dyDescent="0.3">
      <c r="A405" s="459"/>
      <c r="B405" s="460"/>
      <c r="C405" s="461"/>
      <c r="E405" s="389"/>
      <c r="F405" s="390"/>
      <c r="G405" s="390"/>
      <c r="H405" s="390"/>
      <c r="I405" s="390"/>
      <c r="J405" s="390"/>
      <c r="K405" s="390"/>
      <c r="L405" s="390"/>
      <c r="M405" s="390"/>
      <c r="N405" s="390"/>
      <c r="O405" s="390"/>
    </row>
    <row r="406" spans="1:15" s="388" customFormat="1" ht="15" x14ac:dyDescent="0.3">
      <c r="A406" s="459"/>
      <c r="B406" s="460"/>
      <c r="C406" s="461"/>
      <c r="E406" s="389"/>
      <c r="F406" s="390"/>
      <c r="G406" s="390"/>
      <c r="H406" s="390"/>
      <c r="I406" s="390"/>
      <c r="J406" s="390"/>
      <c r="K406" s="390"/>
      <c r="L406" s="390"/>
      <c r="M406" s="390"/>
      <c r="N406" s="390"/>
      <c r="O406" s="390"/>
    </row>
    <row r="407" spans="1:15" s="388" customFormat="1" ht="15" x14ac:dyDescent="0.3">
      <c r="A407" s="459"/>
      <c r="B407" s="460"/>
      <c r="C407" s="461"/>
      <c r="E407" s="389"/>
      <c r="F407" s="390"/>
      <c r="G407" s="390"/>
      <c r="H407" s="390"/>
      <c r="I407" s="390"/>
      <c r="J407" s="390"/>
      <c r="K407" s="390"/>
      <c r="L407" s="390"/>
      <c r="M407" s="390"/>
      <c r="N407" s="390"/>
      <c r="O407" s="390"/>
    </row>
    <row r="408" spans="1:15" s="388" customFormat="1" ht="15" x14ac:dyDescent="0.3">
      <c r="A408" s="459"/>
      <c r="B408" s="460"/>
      <c r="C408" s="461"/>
      <c r="E408" s="389"/>
      <c r="F408" s="390"/>
      <c r="G408" s="390"/>
      <c r="H408" s="390"/>
      <c r="I408" s="390"/>
      <c r="J408" s="390"/>
      <c r="K408" s="390"/>
      <c r="L408" s="390"/>
      <c r="M408" s="390"/>
      <c r="N408" s="390"/>
      <c r="O408" s="390"/>
    </row>
    <row r="409" spans="1:15" s="388" customFormat="1" ht="15" x14ac:dyDescent="0.3">
      <c r="A409" s="459"/>
      <c r="B409" s="460"/>
      <c r="C409" s="461"/>
      <c r="E409" s="389"/>
      <c r="F409" s="390"/>
      <c r="G409" s="390"/>
      <c r="H409" s="390"/>
      <c r="I409" s="390"/>
      <c r="J409" s="390"/>
      <c r="K409" s="390"/>
      <c r="L409" s="390"/>
      <c r="M409" s="390"/>
      <c r="N409" s="390"/>
      <c r="O409" s="390"/>
    </row>
    <row r="410" spans="1:15" s="388" customFormat="1" ht="15" x14ac:dyDescent="0.3">
      <c r="A410" s="459"/>
      <c r="B410" s="460"/>
      <c r="C410" s="461"/>
      <c r="E410" s="389"/>
      <c r="F410" s="390"/>
      <c r="G410" s="390"/>
      <c r="H410" s="390"/>
      <c r="I410" s="390"/>
      <c r="J410" s="390"/>
      <c r="K410" s="390"/>
      <c r="L410" s="390"/>
      <c r="M410" s="390"/>
      <c r="N410" s="390"/>
      <c r="O410" s="390"/>
    </row>
    <row r="411" spans="1:15" s="388" customFormat="1" ht="15" x14ac:dyDescent="0.3">
      <c r="A411" s="459"/>
      <c r="B411" s="460"/>
      <c r="C411" s="461"/>
      <c r="E411" s="389"/>
      <c r="F411" s="390"/>
      <c r="G411" s="390"/>
      <c r="H411" s="390"/>
      <c r="I411" s="390"/>
      <c r="J411" s="390"/>
      <c r="K411" s="390"/>
      <c r="L411" s="390"/>
      <c r="M411" s="390"/>
      <c r="N411" s="390"/>
      <c r="O411" s="390"/>
    </row>
    <row r="412" spans="1:15" s="388" customFormat="1" ht="15" x14ac:dyDescent="0.3">
      <c r="A412" s="459"/>
      <c r="B412" s="460"/>
      <c r="C412" s="461"/>
      <c r="E412" s="389"/>
      <c r="F412" s="390"/>
      <c r="G412" s="390"/>
      <c r="H412" s="390"/>
      <c r="I412" s="390"/>
      <c r="J412" s="390"/>
      <c r="K412" s="390"/>
      <c r="L412" s="390"/>
      <c r="M412" s="390"/>
      <c r="N412" s="390"/>
      <c r="O412" s="390"/>
    </row>
    <row r="413" spans="1:15" s="388" customFormat="1" ht="15" x14ac:dyDescent="0.3">
      <c r="A413" s="459"/>
      <c r="B413" s="460"/>
      <c r="C413" s="461"/>
      <c r="E413" s="389"/>
      <c r="F413" s="390"/>
      <c r="G413" s="390"/>
      <c r="H413" s="390"/>
      <c r="I413" s="390"/>
      <c r="J413" s="390"/>
      <c r="K413" s="390"/>
      <c r="L413" s="390"/>
      <c r="M413" s="390"/>
      <c r="N413" s="390"/>
      <c r="O413" s="390"/>
    </row>
    <row r="414" spans="1:15" s="388" customFormat="1" ht="15" x14ac:dyDescent="0.3">
      <c r="A414" s="459"/>
      <c r="B414" s="460"/>
      <c r="C414" s="461"/>
      <c r="E414" s="389"/>
      <c r="F414" s="390"/>
      <c r="G414" s="390"/>
      <c r="H414" s="390"/>
      <c r="I414" s="390"/>
      <c r="J414" s="390"/>
      <c r="K414" s="390"/>
      <c r="L414" s="390"/>
      <c r="M414" s="390"/>
      <c r="N414" s="390"/>
      <c r="O414" s="390"/>
    </row>
    <row r="415" spans="1:15" s="388" customFormat="1" ht="15" x14ac:dyDescent="0.3">
      <c r="A415" s="459"/>
      <c r="B415" s="460"/>
      <c r="C415" s="461"/>
      <c r="E415" s="389"/>
      <c r="F415" s="390"/>
      <c r="G415" s="390"/>
      <c r="H415" s="390"/>
      <c r="I415" s="390"/>
      <c r="J415" s="390"/>
      <c r="K415" s="390"/>
      <c r="L415" s="390"/>
      <c r="M415" s="390"/>
      <c r="N415" s="390"/>
      <c r="O415" s="390"/>
    </row>
    <row r="416" spans="1:15" s="388" customFormat="1" ht="15" x14ac:dyDescent="0.3">
      <c r="A416" s="459"/>
      <c r="B416" s="460"/>
      <c r="C416" s="461"/>
      <c r="E416" s="389"/>
      <c r="F416" s="390"/>
      <c r="G416" s="390"/>
      <c r="H416" s="390"/>
      <c r="I416" s="390"/>
      <c r="J416" s="390"/>
      <c r="K416" s="390"/>
      <c r="L416" s="390"/>
      <c r="M416" s="390"/>
      <c r="N416" s="390"/>
      <c r="O416" s="390"/>
    </row>
    <row r="417" spans="1:15" s="388" customFormat="1" ht="15" x14ac:dyDescent="0.3">
      <c r="A417" s="459"/>
      <c r="B417" s="460"/>
      <c r="C417" s="461"/>
      <c r="E417" s="389"/>
      <c r="F417" s="390"/>
      <c r="G417" s="390"/>
      <c r="H417" s="390"/>
      <c r="I417" s="390"/>
      <c r="J417" s="390"/>
      <c r="K417" s="390"/>
      <c r="L417" s="390"/>
      <c r="M417" s="390"/>
      <c r="N417" s="390"/>
      <c r="O417" s="390"/>
    </row>
    <row r="418" spans="1:15" s="388" customFormat="1" ht="15" x14ac:dyDescent="0.3">
      <c r="A418" s="459"/>
      <c r="B418" s="460"/>
      <c r="C418" s="461"/>
      <c r="E418" s="389"/>
      <c r="F418" s="390"/>
      <c r="G418" s="390"/>
      <c r="H418" s="390"/>
      <c r="I418" s="390"/>
      <c r="J418" s="390"/>
      <c r="K418" s="390"/>
      <c r="L418" s="390"/>
      <c r="M418" s="390"/>
      <c r="N418" s="390"/>
      <c r="O418" s="390"/>
    </row>
    <row r="419" spans="1:15" s="388" customFormat="1" ht="15" x14ac:dyDescent="0.3">
      <c r="A419" s="459"/>
      <c r="B419" s="460"/>
      <c r="C419" s="461"/>
      <c r="E419" s="389"/>
      <c r="F419" s="390"/>
      <c r="G419" s="390"/>
      <c r="H419" s="390"/>
      <c r="I419" s="390"/>
      <c r="J419" s="390"/>
      <c r="K419" s="390"/>
      <c r="L419" s="390"/>
      <c r="M419" s="390"/>
      <c r="N419" s="390"/>
      <c r="O419" s="390"/>
    </row>
    <row r="420" spans="1:15" s="388" customFormat="1" ht="15" x14ac:dyDescent="0.3">
      <c r="A420" s="459"/>
      <c r="B420" s="460"/>
      <c r="C420" s="461"/>
      <c r="E420" s="389"/>
      <c r="F420" s="390"/>
      <c r="G420" s="390"/>
      <c r="H420" s="390"/>
      <c r="I420" s="390"/>
      <c r="J420" s="390"/>
      <c r="K420" s="390"/>
      <c r="L420" s="390"/>
      <c r="M420" s="390"/>
      <c r="N420" s="390"/>
      <c r="O420" s="390"/>
    </row>
    <row r="421" spans="1:15" s="388" customFormat="1" ht="15" x14ac:dyDescent="0.3">
      <c r="A421" s="459"/>
      <c r="B421" s="460"/>
      <c r="C421" s="461"/>
      <c r="E421" s="389"/>
      <c r="F421" s="390"/>
      <c r="G421" s="390"/>
      <c r="H421" s="390"/>
      <c r="I421" s="390"/>
      <c r="J421" s="390"/>
      <c r="K421" s="390"/>
      <c r="L421" s="390"/>
      <c r="M421" s="390"/>
      <c r="N421" s="390"/>
      <c r="O421" s="390"/>
    </row>
    <row r="422" spans="1:15" s="388" customFormat="1" ht="15" x14ac:dyDescent="0.3">
      <c r="A422" s="459"/>
      <c r="B422" s="460"/>
      <c r="C422" s="461"/>
      <c r="E422" s="389"/>
      <c r="F422" s="390"/>
      <c r="G422" s="390"/>
      <c r="H422" s="390"/>
      <c r="I422" s="390"/>
      <c r="J422" s="390"/>
      <c r="K422" s="390"/>
      <c r="L422" s="390"/>
      <c r="M422" s="390"/>
      <c r="N422" s="390"/>
      <c r="O422" s="390"/>
    </row>
    <row r="423" spans="1:15" s="388" customFormat="1" ht="15" x14ac:dyDescent="0.3">
      <c r="A423" s="459"/>
      <c r="B423" s="460"/>
      <c r="C423" s="461"/>
      <c r="E423" s="389"/>
      <c r="F423" s="390"/>
      <c r="G423" s="390"/>
      <c r="H423" s="390"/>
      <c r="I423" s="390"/>
      <c r="J423" s="390"/>
      <c r="K423" s="390"/>
      <c r="L423" s="390"/>
      <c r="M423" s="390"/>
      <c r="N423" s="390"/>
      <c r="O423" s="390"/>
    </row>
    <row r="424" spans="1:15" s="388" customFormat="1" ht="15" x14ac:dyDescent="0.3">
      <c r="A424" s="459"/>
      <c r="B424" s="460"/>
      <c r="C424" s="461"/>
      <c r="E424" s="389"/>
      <c r="F424" s="390"/>
      <c r="G424" s="390"/>
      <c r="H424" s="390"/>
      <c r="I424" s="390"/>
      <c r="J424" s="390"/>
      <c r="K424" s="390"/>
      <c r="L424" s="390"/>
      <c r="M424" s="390"/>
      <c r="N424" s="390"/>
      <c r="O424" s="390"/>
    </row>
    <row r="425" spans="1:15" s="388" customFormat="1" ht="15" x14ac:dyDescent="0.3">
      <c r="A425" s="459"/>
      <c r="B425" s="460"/>
      <c r="C425" s="461"/>
      <c r="E425" s="389"/>
      <c r="F425" s="390"/>
      <c r="G425" s="390"/>
      <c r="H425" s="390"/>
      <c r="I425" s="390"/>
      <c r="J425" s="390"/>
      <c r="K425" s="390"/>
      <c r="L425" s="390"/>
      <c r="M425" s="390"/>
      <c r="N425" s="390"/>
      <c r="O425" s="390"/>
    </row>
    <row r="426" spans="1:15" s="388" customFormat="1" ht="15" x14ac:dyDescent="0.3">
      <c r="A426" s="459"/>
      <c r="B426" s="460"/>
      <c r="C426" s="461"/>
      <c r="E426" s="389"/>
      <c r="F426" s="390"/>
      <c r="G426" s="390"/>
      <c r="H426" s="390"/>
      <c r="I426" s="390"/>
      <c r="J426" s="390"/>
      <c r="K426" s="390"/>
      <c r="L426" s="390"/>
      <c r="M426" s="390"/>
      <c r="N426" s="390"/>
      <c r="O426" s="390"/>
    </row>
    <row r="427" spans="1:15" s="388" customFormat="1" ht="15" x14ac:dyDescent="0.3">
      <c r="A427" s="459"/>
      <c r="B427" s="460"/>
      <c r="C427" s="461"/>
      <c r="E427" s="389"/>
      <c r="F427" s="390"/>
      <c r="G427" s="390"/>
      <c r="H427" s="390"/>
      <c r="I427" s="390"/>
      <c r="J427" s="390"/>
      <c r="K427" s="390"/>
      <c r="L427" s="390"/>
      <c r="M427" s="390"/>
      <c r="N427" s="390"/>
      <c r="O427" s="390"/>
    </row>
    <row r="428" spans="1:15" s="388" customFormat="1" ht="15" x14ac:dyDescent="0.3">
      <c r="A428" s="459"/>
      <c r="B428" s="460"/>
      <c r="C428" s="461"/>
      <c r="E428" s="389"/>
      <c r="F428" s="390"/>
      <c r="G428" s="390"/>
      <c r="H428" s="390"/>
      <c r="I428" s="390"/>
      <c r="J428" s="390"/>
      <c r="K428" s="390"/>
      <c r="L428" s="390"/>
      <c r="M428" s="390"/>
      <c r="N428" s="390"/>
      <c r="O428" s="390"/>
    </row>
    <row r="429" spans="1:15" s="388" customFormat="1" ht="15" x14ac:dyDescent="0.3">
      <c r="A429" s="459"/>
      <c r="B429" s="460"/>
      <c r="C429" s="461"/>
      <c r="E429" s="389"/>
      <c r="F429" s="390"/>
      <c r="G429" s="390"/>
      <c r="H429" s="390"/>
      <c r="I429" s="390"/>
      <c r="J429" s="390"/>
      <c r="K429" s="390"/>
      <c r="L429" s="390"/>
      <c r="M429" s="390"/>
      <c r="N429" s="390"/>
      <c r="O429" s="390"/>
    </row>
    <row r="430" spans="1:15" s="388" customFormat="1" ht="15" x14ac:dyDescent="0.3">
      <c r="A430" s="459"/>
      <c r="B430" s="460"/>
      <c r="C430" s="461"/>
      <c r="E430" s="389"/>
      <c r="F430" s="390"/>
      <c r="G430" s="390"/>
      <c r="H430" s="390"/>
      <c r="I430" s="390"/>
      <c r="J430" s="390"/>
      <c r="K430" s="390"/>
      <c r="L430" s="390"/>
      <c r="M430" s="390"/>
      <c r="N430" s="390"/>
      <c r="O430" s="390"/>
    </row>
    <row r="431" spans="1:15" s="388" customFormat="1" ht="15" x14ac:dyDescent="0.3">
      <c r="A431" s="459"/>
      <c r="B431" s="460"/>
      <c r="C431" s="461"/>
      <c r="E431" s="389"/>
      <c r="F431" s="390"/>
      <c r="G431" s="390"/>
      <c r="H431" s="390"/>
      <c r="I431" s="390"/>
      <c r="J431" s="390"/>
      <c r="K431" s="390"/>
      <c r="L431" s="390"/>
      <c r="M431" s="390"/>
      <c r="N431" s="390"/>
      <c r="O431" s="390"/>
    </row>
    <row r="432" spans="1:15" s="388" customFormat="1" ht="15" x14ac:dyDescent="0.3">
      <c r="A432" s="459"/>
      <c r="B432" s="460"/>
      <c r="C432" s="461"/>
      <c r="E432" s="389"/>
      <c r="F432" s="390"/>
      <c r="G432" s="390"/>
      <c r="H432" s="390"/>
      <c r="I432" s="390"/>
      <c r="J432" s="390"/>
      <c r="K432" s="390"/>
      <c r="L432" s="390"/>
      <c r="M432" s="390"/>
      <c r="N432" s="390"/>
      <c r="O432" s="390"/>
    </row>
    <row r="433" spans="1:15" s="388" customFormat="1" ht="15" x14ac:dyDescent="0.3">
      <c r="A433" s="459"/>
      <c r="B433" s="460"/>
      <c r="C433" s="461"/>
      <c r="E433" s="389"/>
      <c r="F433" s="390"/>
      <c r="G433" s="390"/>
      <c r="H433" s="390"/>
      <c r="I433" s="390"/>
      <c r="J433" s="390"/>
      <c r="K433" s="390"/>
      <c r="L433" s="390"/>
      <c r="M433" s="390"/>
      <c r="N433" s="390"/>
      <c r="O433" s="390"/>
    </row>
    <row r="434" spans="1:15" s="388" customFormat="1" ht="15" x14ac:dyDescent="0.3">
      <c r="A434" s="459"/>
      <c r="B434" s="460"/>
      <c r="C434" s="461"/>
      <c r="E434" s="389"/>
      <c r="F434" s="390"/>
      <c r="G434" s="390"/>
      <c r="H434" s="390"/>
      <c r="I434" s="390"/>
      <c r="J434" s="390"/>
      <c r="K434" s="390"/>
      <c r="L434" s="390"/>
      <c r="M434" s="390"/>
      <c r="N434" s="390"/>
      <c r="O434" s="390"/>
    </row>
    <row r="435" spans="1:15" s="388" customFormat="1" ht="15" x14ac:dyDescent="0.3">
      <c r="A435" s="459"/>
      <c r="B435" s="460"/>
      <c r="C435" s="461"/>
      <c r="E435" s="389"/>
      <c r="F435" s="390"/>
      <c r="G435" s="390"/>
      <c r="H435" s="390"/>
      <c r="I435" s="390"/>
      <c r="J435" s="390"/>
      <c r="K435" s="390"/>
      <c r="L435" s="390"/>
      <c r="M435" s="390"/>
      <c r="N435" s="390"/>
      <c r="O435" s="390"/>
    </row>
    <row r="436" spans="1:15" s="388" customFormat="1" ht="15" x14ac:dyDescent="0.3">
      <c r="A436" s="459"/>
      <c r="B436" s="460"/>
      <c r="C436" s="461"/>
      <c r="E436" s="389"/>
      <c r="F436" s="390"/>
      <c r="G436" s="390"/>
      <c r="H436" s="390"/>
      <c r="I436" s="390"/>
      <c r="J436" s="390"/>
      <c r="K436" s="390"/>
      <c r="L436" s="390"/>
      <c r="M436" s="390"/>
      <c r="N436" s="390"/>
      <c r="O436" s="390"/>
    </row>
    <row r="437" spans="1:15" s="388" customFormat="1" ht="15" x14ac:dyDescent="0.3">
      <c r="A437" s="459"/>
      <c r="B437" s="460"/>
      <c r="C437" s="461"/>
      <c r="E437" s="389"/>
      <c r="F437" s="390"/>
      <c r="G437" s="390"/>
      <c r="H437" s="390"/>
      <c r="I437" s="390"/>
      <c r="J437" s="390"/>
      <c r="K437" s="390"/>
      <c r="L437" s="390"/>
      <c r="M437" s="390"/>
      <c r="N437" s="390"/>
      <c r="O437" s="390"/>
    </row>
    <row r="438" spans="1:15" s="388" customFormat="1" ht="15" x14ac:dyDescent="0.3">
      <c r="A438" s="459"/>
      <c r="B438" s="460"/>
      <c r="C438" s="461"/>
      <c r="E438" s="389"/>
      <c r="F438" s="390"/>
      <c r="G438" s="390"/>
      <c r="H438" s="390"/>
      <c r="I438" s="390"/>
      <c r="J438" s="390"/>
      <c r="K438" s="390"/>
      <c r="L438" s="390"/>
      <c r="M438" s="390"/>
      <c r="N438" s="390"/>
      <c r="O438" s="390"/>
    </row>
    <row r="439" spans="1:15" s="388" customFormat="1" ht="15" x14ac:dyDescent="0.3">
      <c r="A439" s="459"/>
      <c r="B439" s="460"/>
      <c r="C439" s="461"/>
      <c r="E439" s="389"/>
      <c r="F439" s="390"/>
      <c r="G439" s="390"/>
      <c r="H439" s="390"/>
      <c r="I439" s="390"/>
      <c r="J439" s="390"/>
      <c r="K439" s="390"/>
      <c r="L439" s="390"/>
      <c r="M439" s="390"/>
      <c r="N439" s="390"/>
      <c r="O439" s="390"/>
    </row>
    <row r="440" spans="1:15" s="388" customFormat="1" ht="15" x14ac:dyDescent="0.3">
      <c r="A440" s="459"/>
      <c r="B440" s="460"/>
      <c r="C440" s="461"/>
      <c r="E440" s="389"/>
      <c r="F440" s="390"/>
      <c r="G440" s="390"/>
      <c r="H440" s="390"/>
      <c r="I440" s="390"/>
      <c r="J440" s="390"/>
      <c r="K440" s="390"/>
      <c r="L440" s="390"/>
      <c r="M440" s="390"/>
      <c r="N440" s="390"/>
      <c r="O440" s="390"/>
    </row>
    <row r="441" spans="1:15" s="388" customFormat="1" ht="15" x14ac:dyDescent="0.3">
      <c r="A441" s="459"/>
      <c r="B441" s="460"/>
      <c r="C441" s="461"/>
      <c r="E441" s="389"/>
      <c r="F441" s="390"/>
      <c r="G441" s="390"/>
      <c r="H441" s="390"/>
      <c r="I441" s="390"/>
      <c r="J441" s="390"/>
      <c r="K441" s="390"/>
      <c r="L441" s="390"/>
      <c r="M441" s="390"/>
      <c r="N441" s="390"/>
      <c r="O441" s="390"/>
    </row>
    <row r="442" spans="1:15" s="388" customFormat="1" ht="15" x14ac:dyDescent="0.3">
      <c r="A442" s="459"/>
      <c r="B442" s="460"/>
      <c r="C442" s="461"/>
      <c r="E442" s="389"/>
      <c r="F442" s="390"/>
      <c r="G442" s="390"/>
      <c r="H442" s="390"/>
      <c r="I442" s="390"/>
      <c r="J442" s="390"/>
      <c r="K442" s="390"/>
      <c r="L442" s="390"/>
      <c r="M442" s="390"/>
      <c r="N442" s="390"/>
      <c r="O442" s="390"/>
    </row>
    <row r="443" spans="1:15" s="388" customFormat="1" ht="15" x14ac:dyDescent="0.3">
      <c r="A443" s="459"/>
      <c r="B443" s="460"/>
      <c r="C443" s="461"/>
      <c r="E443" s="389"/>
      <c r="F443" s="390"/>
      <c r="G443" s="390"/>
      <c r="H443" s="390"/>
      <c r="I443" s="390"/>
      <c r="J443" s="390"/>
      <c r="K443" s="390"/>
      <c r="L443" s="390"/>
      <c r="M443" s="390"/>
      <c r="N443" s="390"/>
      <c r="O443" s="390"/>
    </row>
    <row r="444" spans="1:15" s="388" customFormat="1" ht="15" x14ac:dyDescent="0.3">
      <c r="A444" s="459"/>
      <c r="B444" s="460"/>
      <c r="C444" s="461"/>
      <c r="E444" s="389"/>
      <c r="F444" s="390"/>
      <c r="G444" s="390"/>
      <c r="H444" s="390"/>
      <c r="I444" s="390"/>
      <c r="J444" s="390"/>
      <c r="K444" s="390"/>
      <c r="L444" s="390"/>
      <c r="M444" s="390"/>
      <c r="N444" s="390"/>
      <c r="O444" s="390"/>
    </row>
    <row r="445" spans="1:15" s="388" customFormat="1" ht="15" x14ac:dyDescent="0.3">
      <c r="A445" s="459"/>
      <c r="B445" s="460"/>
      <c r="C445" s="461"/>
      <c r="E445" s="389"/>
      <c r="F445" s="390"/>
      <c r="G445" s="390"/>
      <c r="H445" s="390"/>
      <c r="I445" s="390"/>
      <c r="J445" s="390"/>
      <c r="K445" s="390"/>
      <c r="L445" s="390"/>
      <c r="M445" s="390"/>
      <c r="N445" s="390"/>
      <c r="O445" s="390"/>
    </row>
    <row r="446" spans="1:15" s="388" customFormat="1" ht="15" x14ac:dyDescent="0.3">
      <c r="A446" s="459"/>
      <c r="B446" s="460"/>
      <c r="C446" s="461"/>
      <c r="E446" s="389"/>
      <c r="F446" s="390"/>
      <c r="G446" s="390"/>
      <c r="H446" s="390"/>
      <c r="I446" s="390"/>
      <c r="J446" s="390"/>
      <c r="K446" s="390"/>
      <c r="L446" s="390"/>
      <c r="M446" s="390"/>
      <c r="N446" s="390"/>
      <c r="O446" s="390"/>
    </row>
    <row r="447" spans="1:15" s="388" customFormat="1" ht="15" x14ac:dyDescent="0.3">
      <c r="A447" s="459"/>
      <c r="B447" s="460"/>
      <c r="C447" s="461"/>
      <c r="E447" s="389"/>
      <c r="F447" s="390"/>
      <c r="G447" s="390"/>
      <c r="H447" s="390"/>
      <c r="I447" s="390"/>
      <c r="J447" s="390"/>
      <c r="K447" s="390"/>
      <c r="L447" s="390"/>
      <c r="M447" s="390"/>
      <c r="N447" s="390"/>
      <c r="O447" s="390"/>
    </row>
    <row r="448" spans="1:15" s="388" customFormat="1" ht="15" x14ac:dyDescent="0.3">
      <c r="A448" s="459"/>
      <c r="B448" s="460"/>
      <c r="C448" s="461"/>
      <c r="E448" s="389"/>
      <c r="F448" s="390"/>
      <c r="G448" s="390"/>
      <c r="H448" s="390"/>
      <c r="I448" s="390"/>
      <c r="J448" s="390"/>
      <c r="K448" s="390"/>
      <c r="L448" s="390"/>
      <c r="M448" s="390"/>
      <c r="N448" s="390"/>
      <c r="O448" s="390"/>
    </row>
    <row r="449" spans="1:15" s="388" customFormat="1" ht="15" x14ac:dyDescent="0.3">
      <c r="A449" s="459"/>
      <c r="B449" s="460"/>
      <c r="C449" s="461"/>
      <c r="E449" s="389"/>
      <c r="F449" s="390"/>
      <c r="G449" s="390"/>
      <c r="H449" s="390"/>
      <c r="I449" s="390"/>
      <c r="J449" s="390"/>
      <c r="K449" s="390"/>
      <c r="L449" s="390"/>
      <c r="M449" s="390"/>
      <c r="N449" s="390"/>
      <c r="O449" s="390"/>
    </row>
    <row r="450" spans="1:15" s="388" customFormat="1" ht="15" x14ac:dyDescent="0.3">
      <c r="A450" s="459"/>
      <c r="B450" s="460"/>
      <c r="C450" s="461"/>
      <c r="E450" s="389"/>
      <c r="F450" s="390"/>
      <c r="G450" s="390"/>
      <c r="H450" s="390"/>
      <c r="I450" s="390"/>
      <c r="J450" s="390"/>
      <c r="K450" s="390"/>
      <c r="L450" s="390"/>
      <c r="M450" s="390"/>
      <c r="N450" s="390"/>
      <c r="O450" s="390"/>
    </row>
    <row r="451" spans="1:15" s="388" customFormat="1" ht="15" x14ac:dyDescent="0.3">
      <c r="A451" s="459"/>
      <c r="B451" s="460"/>
      <c r="C451" s="461"/>
      <c r="E451" s="389"/>
      <c r="F451" s="390"/>
      <c r="G451" s="390"/>
      <c r="H451" s="390"/>
      <c r="I451" s="390"/>
      <c r="J451" s="390"/>
      <c r="K451" s="390"/>
      <c r="L451" s="390"/>
      <c r="M451" s="390"/>
      <c r="N451" s="390"/>
      <c r="O451" s="390"/>
    </row>
    <row r="452" spans="1:15" s="388" customFormat="1" ht="15" x14ac:dyDescent="0.3">
      <c r="A452" s="459"/>
      <c r="B452" s="460"/>
      <c r="C452" s="461"/>
      <c r="E452" s="389"/>
      <c r="F452" s="390"/>
      <c r="G452" s="390"/>
      <c r="H452" s="390"/>
      <c r="I452" s="390"/>
      <c r="J452" s="390"/>
      <c r="K452" s="390"/>
      <c r="L452" s="390"/>
      <c r="M452" s="390"/>
      <c r="N452" s="390"/>
      <c r="O452" s="390"/>
    </row>
    <row r="453" spans="1:15" s="388" customFormat="1" ht="15" x14ac:dyDescent="0.3">
      <c r="A453" s="459"/>
      <c r="B453" s="460"/>
      <c r="C453" s="461"/>
      <c r="E453" s="389"/>
      <c r="F453" s="390"/>
      <c r="G453" s="390"/>
      <c r="H453" s="390"/>
      <c r="I453" s="390"/>
      <c r="J453" s="390"/>
      <c r="K453" s="390"/>
      <c r="L453" s="390"/>
      <c r="M453" s="390"/>
      <c r="N453" s="390"/>
      <c r="O453" s="390"/>
    </row>
    <row r="454" spans="1:15" s="388" customFormat="1" ht="15" x14ac:dyDescent="0.3">
      <c r="A454" s="459"/>
      <c r="B454" s="460"/>
      <c r="C454" s="461"/>
      <c r="E454" s="389"/>
      <c r="F454" s="390"/>
      <c r="G454" s="390"/>
      <c r="H454" s="390"/>
      <c r="I454" s="390"/>
      <c r="J454" s="390"/>
      <c r="K454" s="390"/>
      <c r="L454" s="390"/>
      <c r="M454" s="390"/>
      <c r="N454" s="390"/>
      <c r="O454" s="390"/>
    </row>
    <row r="455" spans="1:15" s="388" customFormat="1" ht="15" x14ac:dyDescent="0.3">
      <c r="A455" s="459"/>
      <c r="B455" s="460"/>
      <c r="C455" s="461"/>
      <c r="E455" s="389"/>
      <c r="F455" s="390"/>
      <c r="G455" s="390"/>
      <c r="H455" s="390"/>
      <c r="I455" s="390"/>
      <c r="J455" s="390"/>
      <c r="K455" s="390"/>
      <c r="L455" s="390"/>
      <c r="M455" s="390"/>
      <c r="N455" s="390"/>
      <c r="O455" s="390"/>
    </row>
    <row r="456" spans="1:15" s="388" customFormat="1" ht="15" x14ac:dyDescent="0.3">
      <c r="A456" s="459"/>
      <c r="B456" s="460"/>
      <c r="C456" s="461"/>
      <c r="E456" s="389"/>
      <c r="F456" s="390"/>
      <c r="G456" s="390"/>
      <c r="H456" s="390"/>
      <c r="I456" s="390"/>
      <c r="J456" s="390"/>
      <c r="K456" s="390"/>
      <c r="L456" s="390"/>
      <c r="M456" s="390"/>
      <c r="N456" s="390"/>
      <c r="O456" s="390"/>
    </row>
    <row r="457" spans="1:15" s="388" customFormat="1" ht="15" x14ac:dyDescent="0.3">
      <c r="A457" s="459"/>
      <c r="B457" s="460"/>
      <c r="C457" s="461"/>
      <c r="E457" s="389"/>
      <c r="F457" s="390"/>
      <c r="G457" s="390"/>
      <c r="H457" s="390"/>
      <c r="I457" s="390"/>
      <c r="J457" s="390"/>
      <c r="K457" s="390"/>
      <c r="L457" s="390"/>
      <c r="M457" s="390"/>
      <c r="N457" s="390"/>
      <c r="O457" s="390"/>
    </row>
    <row r="458" spans="1:15" s="388" customFormat="1" ht="15" x14ac:dyDescent="0.3">
      <c r="A458" s="459"/>
      <c r="B458" s="460"/>
      <c r="C458" s="461"/>
      <c r="E458" s="389"/>
      <c r="F458" s="390"/>
      <c r="G458" s="390"/>
      <c r="H458" s="390"/>
      <c r="I458" s="390"/>
      <c r="J458" s="390"/>
      <c r="K458" s="390"/>
      <c r="L458" s="390"/>
      <c r="M458" s="390"/>
      <c r="N458" s="390"/>
      <c r="O458" s="390"/>
    </row>
    <row r="459" spans="1:15" s="388" customFormat="1" ht="15" x14ac:dyDescent="0.3">
      <c r="A459" s="459"/>
      <c r="B459" s="460"/>
      <c r="C459" s="461"/>
      <c r="E459" s="389"/>
      <c r="F459" s="390"/>
      <c r="G459" s="390"/>
      <c r="H459" s="390"/>
      <c r="I459" s="390"/>
      <c r="J459" s="390"/>
      <c r="K459" s="390"/>
      <c r="L459" s="390"/>
      <c r="M459" s="390"/>
      <c r="N459" s="390"/>
      <c r="O459" s="390"/>
    </row>
    <row r="460" spans="1:15" s="388" customFormat="1" ht="15" x14ac:dyDescent="0.3">
      <c r="A460" s="459"/>
      <c r="B460" s="460"/>
      <c r="C460" s="461"/>
      <c r="E460" s="389"/>
      <c r="F460" s="390"/>
      <c r="G460" s="390"/>
      <c r="H460" s="390"/>
      <c r="I460" s="390"/>
      <c r="J460" s="390"/>
      <c r="K460" s="390"/>
      <c r="L460" s="390"/>
      <c r="M460" s="390"/>
      <c r="N460" s="390"/>
      <c r="O460" s="390"/>
    </row>
    <row r="461" spans="1:15" s="388" customFormat="1" ht="15" x14ac:dyDescent="0.3">
      <c r="A461" s="459"/>
      <c r="B461" s="460"/>
      <c r="C461" s="461"/>
      <c r="E461" s="389"/>
      <c r="F461" s="390"/>
      <c r="G461" s="390"/>
      <c r="H461" s="390"/>
      <c r="I461" s="390"/>
      <c r="J461" s="390"/>
      <c r="K461" s="390"/>
      <c r="L461" s="390"/>
      <c r="M461" s="390"/>
      <c r="N461" s="390"/>
      <c r="O461" s="390"/>
    </row>
    <row r="462" spans="1:15" s="388" customFormat="1" ht="15" x14ac:dyDescent="0.3">
      <c r="A462" s="459"/>
      <c r="B462" s="460"/>
      <c r="C462" s="461"/>
      <c r="E462" s="389"/>
      <c r="F462" s="390"/>
      <c r="G462" s="390"/>
      <c r="H462" s="390"/>
      <c r="I462" s="390"/>
      <c r="J462" s="390"/>
      <c r="K462" s="390"/>
      <c r="L462" s="390"/>
      <c r="M462" s="390"/>
      <c r="N462" s="390"/>
      <c r="O462" s="390"/>
    </row>
    <row r="463" spans="1:15" s="388" customFormat="1" ht="15" x14ac:dyDescent="0.3">
      <c r="A463" s="459"/>
      <c r="B463" s="460"/>
      <c r="C463" s="461"/>
      <c r="E463" s="389"/>
      <c r="F463" s="390"/>
      <c r="G463" s="390"/>
      <c r="H463" s="390"/>
      <c r="I463" s="390"/>
      <c r="J463" s="390"/>
      <c r="K463" s="390"/>
      <c r="L463" s="390"/>
      <c r="M463" s="390"/>
      <c r="N463" s="390"/>
      <c r="O463" s="390"/>
    </row>
    <row r="464" spans="1:15" s="388" customFormat="1" ht="15" x14ac:dyDescent="0.3">
      <c r="A464" s="459"/>
      <c r="B464" s="460"/>
      <c r="C464" s="461"/>
      <c r="E464" s="389"/>
      <c r="F464" s="390"/>
      <c r="G464" s="390"/>
      <c r="H464" s="390"/>
      <c r="I464" s="390"/>
      <c r="J464" s="390"/>
      <c r="K464" s="390"/>
      <c r="L464" s="390"/>
      <c r="M464" s="390"/>
      <c r="N464" s="390"/>
      <c r="O464" s="390"/>
    </row>
    <row r="465" spans="1:15" s="388" customFormat="1" ht="15" x14ac:dyDescent="0.3">
      <c r="A465" s="459"/>
      <c r="B465" s="460"/>
      <c r="C465" s="461"/>
      <c r="E465" s="389"/>
      <c r="F465" s="390"/>
      <c r="G465" s="390"/>
      <c r="H465" s="390"/>
      <c r="I465" s="390"/>
      <c r="J465" s="390"/>
      <c r="K465" s="390"/>
      <c r="L465" s="390"/>
      <c r="M465" s="390"/>
      <c r="N465" s="390"/>
      <c r="O465" s="390"/>
    </row>
    <row r="466" spans="1:15" s="388" customFormat="1" ht="15" x14ac:dyDescent="0.3">
      <c r="A466" s="459"/>
      <c r="B466" s="460"/>
      <c r="C466" s="461"/>
      <c r="E466" s="389"/>
      <c r="F466" s="390"/>
      <c r="G466" s="390"/>
      <c r="H466" s="390"/>
      <c r="I466" s="390"/>
      <c r="J466" s="390"/>
      <c r="K466" s="390"/>
      <c r="L466" s="390"/>
      <c r="M466" s="390"/>
      <c r="N466" s="390"/>
      <c r="O466" s="390"/>
    </row>
    <row r="467" spans="1:15" s="388" customFormat="1" ht="15" x14ac:dyDescent="0.3">
      <c r="A467" s="459"/>
      <c r="B467" s="460"/>
      <c r="C467" s="461"/>
      <c r="E467" s="389"/>
      <c r="F467" s="390"/>
      <c r="G467" s="390"/>
      <c r="H467" s="390"/>
      <c r="I467" s="390"/>
      <c r="J467" s="390"/>
      <c r="K467" s="390"/>
      <c r="L467" s="390"/>
      <c r="M467" s="390"/>
      <c r="N467" s="390"/>
      <c r="O467" s="390"/>
    </row>
    <row r="468" spans="1:15" s="388" customFormat="1" ht="15" x14ac:dyDescent="0.3">
      <c r="A468" s="459"/>
      <c r="B468" s="460"/>
      <c r="C468" s="461"/>
      <c r="E468" s="389"/>
      <c r="F468" s="390"/>
      <c r="G468" s="390"/>
      <c r="H468" s="390"/>
      <c r="I468" s="390"/>
      <c r="J468" s="390"/>
      <c r="K468" s="390"/>
      <c r="L468" s="390"/>
      <c r="M468" s="390"/>
      <c r="N468" s="390"/>
      <c r="O468" s="390"/>
    </row>
    <row r="469" spans="1:15" s="388" customFormat="1" ht="15" x14ac:dyDescent="0.3">
      <c r="A469" s="459"/>
      <c r="B469" s="460"/>
      <c r="C469" s="461"/>
      <c r="E469" s="389"/>
      <c r="F469" s="390"/>
      <c r="G469" s="390"/>
      <c r="H469" s="390"/>
      <c r="I469" s="390"/>
      <c r="J469" s="390"/>
      <c r="K469" s="390"/>
      <c r="L469" s="390"/>
      <c r="M469" s="390"/>
      <c r="N469" s="390"/>
      <c r="O469" s="390"/>
    </row>
    <row r="470" spans="1:15" s="388" customFormat="1" ht="15" x14ac:dyDescent="0.3">
      <c r="A470" s="459"/>
      <c r="B470" s="460"/>
      <c r="C470" s="461"/>
      <c r="E470" s="389"/>
      <c r="F470" s="390"/>
      <c r="G470" s="390"/>
      <c r="H470" s="390"/>
      <c r="I470" s="390"/>
      <c r="J470" s="390"/>
      <c r="K470" s="390"/>
      <c r="L470" s="390"/>
      <c r="M470" s="390"/>
      <c r="N470" s="390"/>
      <c r="O470" s="390"/>
    </row>
    <row r="471" spans="1:15" s="388" customFormat="1" ht="15" x14ac:dyDescent="0.3">
      <c r="A471" s="459"/>
      <c r="B471" s="460"/>
      <c r="C471" s="461"/>
      <c r="E471" s="389"/>
      <c r="F471" s="390"/>
      <c r="G471" s="390"/>
      <c r="H471" s="390"/>
      <c r="I471" s="390"/>
      <c r="J471" s="390"/>
      <c r="K471" s="390"/>
      <c r="L471" s="390"/>
      <c r="M471" s="390"/>
      <c r="N471" s="390"/>
      <c r="O471" s="390"/>
    </row>
    <row r="472" spans="1:15" s="388" customFormat="1" ht="15" x14ac:dyDescent="0.3">
      <c r="A472" s="459"/>
      <c r="B472" s="460"/>
      <c r="C472" s="461"/>
      <c r="E472" s="389"/>
      <c r="F472" s="390"/>
      <c r="G472" s="390"/>
      <c r="H472" s="390"/>
      <c r="I472" s="390"/>
      <c r="J472" s="390"/>
      <c r="K472" s="390"/>
      <c r="L472" s="390"/>
      <c r="M472" s="390"/>
      <c r="N472" s="390"/>
      <c r="O472" s="390"/>
    </row>
    <row r="473" spans="1:15" s="388" customFormat="1" ht="15" x14ac:dyDescent="0.3">
      <c r="A473" s="459"/>
      <c r="B473" s="460"/>
      <c r="C473" s="461"/>
      <c r="E473" s="389"/>
      <c r="F473" s="390"/>
      <c r="G473" s="390"/>
      <c r="H473" s="390"/>
      <c r="I473" s="390"/>
      <c r="J473" s="390"/>
      <c r="K473" s="390"/>
      <c r="L473" s="390"/>
      <c r="M473" s="390"/>
      <c r="N473" s="390"/>
      <c r="O473" s="390"/>
    </row>
    <row r="474" spans="1:15" s="388" customFormat="1" ht="15" x14ac:dyDescent="0.3">
      <c r="A474" s="459"/>
      <c r="B474" s="460"/>
      <c r="C474" s="461"/>
      <c r="E474" s="389"/>
      <c r="F474" s="390"/>
      <c r="G474" s="390"/>
      <c r="H474" s="390"/>
      <c r="I474" s="390"/>
      <c r="J474" s="390"/>
      <c r="K474" s="390"/>
      <c r="L474" s="390"/>
      <c r="M474" s="390"/>
      <c r="N474" s="390"/>
      <c r="O474" s="390"/>
    </row>
    <row r="475" spans="1:15" s="388" customFormat="1" ht="15" x14ac:dyDescent="0.3">
      <c r="A475" s="459"/>
      <c r="B475" s="460"/>
      <c r="C475" s="461"/>
      <c r="E475" s="389"/>
      <c r="F475" s="390"/>
      <c r="G475" s="390"/>
      <c r="H475" s="390"/>
      <c r="I475" s="390"/>
      <c r="J475" s="390"/>
      <c r="K475" s="390"/>
      <c r="L475" s="390"/>
      <c r="M475" s="390"/>
      <c r="N475" s="390"/>
      <c r="O475" s="390"/>
    </row>
    <row r="476" spans="1:15" s="388" customFormat="1" ht="15" x14ac:dyDescent="0.3">
      <c r="A476" s="459"/>
      <c r="B476" s="460"/>
      <c r="C476" s="461"/>
      <c r="E476" s="389"/>
      <c r="F476" s="390"/>
      <c r="G476" s="390"/>
      <c r="H476" s="390"/>
      <c r="I476" s="390"/>
      <c r="J476" s="390"/>
      <c r="K476" s="390"/>
      <c r="L476" s="390"/>
      <c r="M476" s="390"/>
      <c r="N476" s="390"/>
      <c r="O476" s="390"/>
    </row>
    <row r="477" spans="1:15" s="388" customFormat="1" ht="15" x14ac:dyDescent="0.3">
      <c r="A477" s="459"/>
      <c r="B477" s="460"/>
      <c r="C477" s="461"/>
      <c r="E477" s="389"/>
      <c r="F477" s="390"/>
      <c r="G477" s="390"/>
      <c r="H477" s="390"/>
      <c r="I477" s="390"/>
      <c r="J477" s="390"/>
      <c r="K477" s="390"/>
      <c r="L477" s="390"/>
      <c r="M477" s="390"/>
      <c r="N477" s="390"/>
      <c r="O477" s="390"/>
    </row>
    <row r="478" spans="1:15" s="388" customFormat="1" ht="15" x14ac:dyDescent="0.3">
      <c r="A478" s="459"/>
      <c r="B478" s="460"/>
      <c r="C478" s="461"/>
      <c r="E478" s="389"/>
      <c r="F478" s="390"/>
      <c r="G478" s="390"/>
      <c r="H478" s="390"/>
      <c r="I478" s="390"/>
      <c r="J478" s="390"/>
      <c r="K478" s="390"/>
      <c r="L478" s="390"/>
      <c r="M478" s="390"/>
      <c r="N478" s="390"/>
      <c r="O478" s="390"/>
    </row>
    <row r="479" spans="1:15" s="388" customFormat="1" ht="15" x14ac:dyDescent="0.3">
      <c r="A479" s="459"/>
      <c r="B479" s="460"/>
      <c r="C479" s="461"/>
      <c r="E479" s="389"/>
      <c r="F479" s="390"/>
      <c r="G479" s="390"/>
      <c r="H479" s="390"/>
      <c r="I479" s="390"/>
      <c r="J479" s="390"/>
      <c r="K479" s="390"/>
      <c r="L479" s="390"/>
      <c r="M479" s="390"/>
      <c r="N479" s="390"/>
      <c r="O479" s="390"/>
    </row>
    <row r="480" spans="1:15" s="388" customFormat="1" ht="15" x14ac:dyDescent="0.3">
      <c r="A480" s="459"/>
      <c r="B480" s="460"/>
      <c r="C480" s="461"/>
      <c r="E480" s="389"/>
      <c r="F480" s="390"/>
      <c r="G480" s="390"/>
      <c r="H480" s="390"/>
      <c r="I480" s="390"/>
      <c r="J480" s="390"/>
      <c r="K480" s="390"/>
      <c r="L480" s="390"/>
      <c r="M480" s="390"/>
      <c r="N480" s="390"/>
      <c r="O480" s="390"/>
    </row>
    <row r="481" spans="1:15" s="388" customFormat="1" ht="15" x14ac:dyDescent="0.3">
      <c r="A481" s="459"/>
      <c r="B481" s="460"/>
      <c r="C481" s="461"/>
      <c r="E481" s="389"/>
      <c r="F481" s="390"/>
      <c r="G481" s="390"/>
      <c r="H481" s="390"/>
      <c r="I481" s="390"/>
      <c r="J481" s="390"/>
      <c r="K481" s="390"/>
      <c r="L481" s="390"/>
      <c r="M481" s="390"/>
      <c r="N481" s="390"/>
      <c r="O481" s="390"/>
    </row>
    <row r="482" spans="1:15" s="388" customFormat="1" ht="15" x14ac:dyDescent="0.3">
      <c r="A482" s="459"/>
      <c r="B482" s="460"/>
      <c r="C482" s="461"/>
      <c r="E482" s="389"/>
      <c r="F482" s="390"/>
      <c r="G482" s="390"/>
      <c r="H482" s="390"/>
      <c r="I482" s="390"/>
      <c r="J482" s="390"/>
      <c r="K482" s="390"/>
      <c r="L482" s="390"/>
      <c r="M482" s="390"/>
      <c r="N482" s="390"/>
      <c r="O482" s="390"/>
    </row>
    <row r="483" spans="1:15" s="388" customFormat="1" ht="15" x14ac:dyDescent="0.3">
      <c r="A483" s="459"/>
      <c r="B483" s="460"/>
      <c r="C483" s="461"/>
      <c r="E483" s="389"/>
      <c r="F483" s="390"/>
      <c r="G483" s="390"/>
      <c r="H483" s="390"/>
      <c r="I483" s="390"/>
      <c r="J483" s="390"/>
      <c r="K483" s="390"/>
      <c r="L483" s="390"/>
      <c r="M483" s="390"/>
      <c r="N483" s="390"/>
      <c r="O483" s="390"/>
    </row>
    <row r="484" spans="1:15" s="388" customFormat="1" ht="15" x14ac:dyDescent="0.3">
      <c r="A484" s="459"/>
      <c r="B484" s="460"/>
      <c r="C484" s="461"/>
      <c r="E484" s="389"/>
      <c r="F484" s="390"/>
      <c r="G484" s="390"/>
      <c r="H484" s="390"/>
      <c r="I484" s="390"/>
      <c r="J484" s="390"/>
      <c r="K484" s="390"/>
      <c r="L484" s="390"/>
      <c r="M484" s="390"/>
      <c r="N484" s="390"/>
      <c r="O484" s="390"/>
    </row>
    <row r="485" spans="1:15" s="388" customFormat="1" ht="15" x14ac:dyDescent="0.3">
      <c r="A485" s="459"/>
      <c r="B485" s="460"/>
      <c r="C485" s="461"/>
      <c r="E485" s="389"/>
      <c r="F485" s="390"/>
      <c r="G485" s="390"/>
      <c r="H485" s="390"/>
      <c r="I485" s="390"/>
      <c r="J485" s="390"/>
      <c r="K485" s="390"/>
      <c r="L485" s="390"/>
      <c r="M485" s="390"/>
      <c r="N485" s="390"/>
      <c r="O485" s="390"/>
    </row>
    <row r="486" spans="1:15" s="388" customFormat="1" ht="15" x14ac:dyDescent="0.3">
      <c r="A486" s="459"/>
      <c r="B486" s="460"/>
      <c r="C486" s="461"/>
      <c r="E486" s="389"/>
      <c r="F486" s="390"/>
      <c r="G486" s="390"/>
      <c r="H486" s="390"/>
      <c r="I486" s="390"/>
      <c r="J486" s="390"/>
      <c r="K486" s="390"/>
      <c r="L486" s="390"/>
      <c r="M486" s="390"/>
      <c r="N486" s="390"/>
      <c r="O486" s="390"/>
    </row>
    <row r="487" spans="1:15" s="388" customFormat="1" ht="15" x14ac:dyDescent="0.3">
      <c r="A487" s="459"/>
      <c r="B487" s="460"/>
      <c r="C487" s="461"/>
      <c r="E487" s="389"/>
      <c r="F487" s="390"/>
      <c r="G487" s="390"/>
      <c r="H487" s="390"/>
      <c r="I487" s="390"/>
      <c r="J487" s="390"/>
      <c r="K487" s="390"/>
      <c r="L487" s="390"/>
      <c r="M487" s="390"/>
      <c r="N487" s="390"/>
      <c r="O487" s="390"/>
    </row>
    <row r="488" spans="1:15" s="388" customFormat="1" ht="15" x14ac:dyDescent="0.3">
      <c r="A488" s="459"/>
      <c r="B488" s="460"/>
      <c r="C488" s="461"/>
      <c r="E488" s="389"/>
      <c r="F488" s="390"/>
      <c r="G488" s="390"/>
      <c r="H488" s="390"/>
      <c r="I488" s="390"/>
      <c r="J488" s="390"/>
      <c r="K488" s="390"/>
      <c r="L488" s="390"/>
      <c r="M488" s="390"/>
      <c r="N488" s="390"/>
      <c r="O488" s="390"/>
    </row>
    <row r="489" spans="1:15" s="388" customFormat="1" ht="15" x14ac:dyDescent="0.3">
      <c r="A489" s="459"/>
      <c r="B489" s="460"/>
      <c r="C489" s="461"/>
      <c r="E489" s="389"/>
      <c r="F489" s="390"/>
      <c r="G489" s="390"/>
      <c r="H489" s="390"/>
      <c r="I489" s="390"/>
      <c r="J489" s="390"/>
      <c r="K489" s="390"/>
      <c r="L489" s="390"/>
      <c r="M489" s="390"/>
      <c r="N489" s="390"/>
      <c r="O489" s="390"/>
    </row>
    <row r="490" spans="1:15" s="388" customFormat="1" ht="15" x14ac:dyDescent="0.3">
      <c r="A490" s="459"/>
      <c r="B490" s="460"/>
      <c r="C490" s="461"/>
      <c r="E490" s="389"/>
      <c r="F490" s="390"/>
      <c r="G490" s="390"/>
      <c r="H490" s="390"/>
      <c r="I490" s="390"/>
      <c r="J490" s="390"/>
      <c r="K490" s="390"/>
      <c r="L490" s="390"/>
      <c r="M490" s="390"/>
      <c r="N490" s="390"/>
      <c r="O490" s="390"/>
    </row>
    <row r="491" spans="1:15" s="388" customFormat="1" ht="15" x14ac:dyDescent="0.3">
      <c r="A491" s="459"/>
      <c r="B491" s="460"/>
      <c r="C491" s="461"/>
      <c r="E491" s="389"/>
      <c r="F491" s="390"/>
      <c r="G491" s="390"/>
      <c r="H491" s="390"/>
      <c r="I491" s="390"/>
      <c r="J491" s="390"/>
      <c r="K491" s="390"/>
      <c r="L491" s="390"/>
      <c r="M491" s="390"/>
      <c r="N491" s="390"/>
      <c r="O491" s="390"/>
    </row>
    <row r="492" spans="1:15" s="388" customFormat="1" ht="15" x14ac:dyDescent="0.3">
      <c r="A492" s="459"/>
      <c r="B492" s="460"/>
      <c r="C492" s="461"/>
      <c r="E492" s="389"/>
      <c r="F492" s="390"/>
      <c r="G492" s="390"/>
      <c r="H492" s="390"/>
      <c r="I492" s="390"/>
      <c r="J492" s="390"/>
      <c r="K492" s="390"/>
      <c r="L492" s="390"/>
      <c r="M492" s="390"/>
      <c r="N492" s="390"/>
      <c r="O492" s="390"/>
    </row>
    <row r="493" spans="1:15" s="388" customFormat="1" ht="15" x14ac:dyDescent="0.3">
      <c r="A493" s="459"/>
      <c r="B493" s="460"/>
      <c r="C493" s="461"/>
      <c r="E493" s="389"/>
      <c r="F493" s="390"/>
      <c r="G493" s="390"/>
      <c r="H493" s="390"/>
      <c r="I493" s="390"/>
      <c r="J493" s="390"/>
      <c r="K493" s="390"/>
      <c r="L493" s="390"/>
      <c r="M493" s="390"/>
      <c r="N493" s="390"/>
      <c r="O493" s="390"/>
    </row>
    <row r="494" spans="1:15" s="388" customFormat="1" ht="15" x14ac:dyDescent="0.3">
      <c r="A494" s="459"/>
      <c r="B494" s="460"/>
      <c r="C494" s="461"/>
      <c r="E494" s="389"/>
      <c r="F494" s="390"/>
      <c r="G494" s="390"/>
      <c r="H494" s="390"/>
      <c r="I494" s="390"/>
      <c r="J494" s="390"/>
      <c r="K494" s="390"/>
      <c r="L494" s="390"/>
      <c r="M494" s="390"/>
      <c r="N494" s="390"/>
      <c r="O494" s="390"/>
    </row>
    <row r="495" spans="1:15" s="388" customFormat="1" ht="15" x14ac:dyDescent="0.3">
      <c r="A495" s="459"/>
      <c r="B495" s="460"/>
      <c r="C495" s="461"/>
      <c r="E495" s="389"/>
      <c r="F495" s="390"/>
      <c r="G495" s="390"/>
      <c r="H495" s="390"/>
      <c r="I495" s="390"/>
      <c r="J495" s="390"/>
      <c r="K495" s="390"/>
      <c r="L495" s="390"/>
      <c r="M495" s="390"/>
      <c r="N495" s="390"/>
      <c r="O495" s="390"/>
    </row>
    <row r="496" spans="1:15" s="388" customFormat="1" ht="15" x14ac:dyDescent="0.3">
      <c r="A496" s="459"/>
      <c r="B496" s="460"/>
      <c r="C496" s="461"/>
      <c r="E496" s="389"/>
      <c r="F496" s="390"/>
      <c r="G496" s="390"/>
      <c r="H496" s="390"/>
      <c r="I496" s="390"/>
      <c r="J496" s="390"/>
      <c r="K496" s="390"/>
      <c r="L496" s="390"/>
      <c r="M496" s="390"/>
      <c r="N496" s="390"/>
      <c r="O496" s="390"/>
    </row>
    <row r="497" spans="1:15" s="388" customFormat="1" ht="15" x14ac:dyDescent="0.3">
      <c r="A497" s="459"/>
      <c r="B497" s="460"/>
      <c r="C497" s="461"/>
      <c r="E497" s="389"/>
      <c r="F497" s="390"/>
      <c r="G497" s="390"/>
      <c r="H497" s="390"/>
      <c r="I497" s="390"/>
      <c r="J497" s="390"/>
      <c r="K497" s="390"/>
      <c r="L497" s="390"/>
      <c r="M497" s="390"/>
      <c r="N497" s="390"/>
      <c r="O497" s="390"/>
    </row>
    <row r="498" spans="1:15" s="388" customFormat="1" ht="15" x14ac:dyDescent="0.3">
      <c r="A498" s="459"/>
      <c r="B498" s="460"/>
      <c r="C498" s="461"/>
      <c r="E498" s="389"/>
      <c r="F498" s="390"/>
      <c r="G498" s="390"/>
      <c r="H498" s="390"/>
      <c r="I498" s="390"/>
      <c r="J498" s="390"/>
      <c r="K498" s="390"/>
      <c r="L498" s="390"/>
      <c r="M498" s="390"/>
      <c r="N498" s="390"/>
      <c r="O498" s="390"/>
    </row>
    <row r="499" spans="1:15" s="388" customFormat="1" ht="15" x14ac:dyDescent="0.3">
      <c r="A499" s="459"/>
      <c r="B499" s="460"/>
      <c r="C499" s="461"/>
      <c r="E499" s="389"/>
      <c r="F499" s="390"/>
      <c r="G499" s="390"/>
      <c r="H499" s="390"/>
      <c r="I499" s="390"/>
      <c r="J499" s="390"/>
      <c r="K499" s="390"/>
      <c r="L499" s="390"/>
      <c r="M499" s="390"/>
      <c r="N499" s="390"/>
      <c r="O499" s="390"/>
    </row>
    <row r="500" spans="1:15" s="388" customFormat="1" ht="15" x14ac:dyDescent="0.3">
      <c r="A500" s="459"/>
      <c r="B500" s="460"/>
      <c r="C500" s="461"/>
      <c r="E500" s="389"/>
      <c r="F500" s="390"/>
      <c r="G500" s="390"/>
      <c r="H500" s="390"/>
      <c r="I500" s="390"/>
      <c r="J500" s="390"/>
      <c r="K500" s="390"/>
      <c r="L500" s="390"/>
      <c r="M500" s="390"/>
      <c r="N500" s="390"/>
      <c r="O500" s="390"/>
    </row>
    <row r="501" spans="1:15" s="388" customFormat="1" ht="15" x14ac:dyDescent="0.3">
      <c r="A501" s="459"/>
      <c r="B501" s="460"/>
      <c r="C501" s="461"/>
      <c r="E501" s="389"/>
      <c r="F501" s="390"/>
      <c r="G501" s="390"/>
      <c r="H501" s="390"/>
      <c r="I501" s="390"/>
      <c r="J501" s="390"/>
      <c r="K501" s="390"/>
      <c r="L501" s="390"/>
      <c r="M501" s="390"/>
      <c r="N501" s="390"/>
      <c r="O501" s="390"/>
    </row>
    <row r="502" spans="1:15" s="388" customFormat="1" ht="15" x14ac:dyDescent="0.3">
      <c r="A502" s="459"/>
      <c r="B502" s="460"/>
      <c r="C502" s="461"/>
      <c r="E502" s="389"/>
      <c r="F502" s="390"/>
      <c r="G502" s="390"/>
      <c r="H502" s="390"/>
      <c r="I502" s="390"/>
      <c r="J502" s="390"/>
      <c r="K502" s="390"/>
      <c r="L502" s="390"/>
      <c r="M502" s="390"/>
      <c r="N502" s="390"/>
      <c r="O502" s="390"/>
    </row>
    <row r="503" spans="1:15" s="388" customFormat="1" ht="15" x14ac:dyDescent="0.3">
      <c r="A503" s="459"/>
      <c r="B503" s="460"/>
      <c r="C503" s="461"/>
      <c r="E503" s="389"/>
      <c r="F503" s="390"/>
      <c r="G503" s="390"/>
      <c r="H503" s="390"/>
      <c r="I503" s="390"/>
      <c r="J503" s="390"/>
      <c r="K503" s="390"/>
      <c r="L503" s="390"/>
      <c r="M503" s="390"/>
      <c r="N503" s="390"/>
      <c r="O503" s="390"/>
    </row>
    <row r="504" spans="1:15" s="388" customFormat="1" ht="15" x14ac:dyDescent="0.3">
      <c r="A504" s="459"/>
      <c r="B504" s="460"/>
      <c r="C504" s="461"/>
      <c r="E504" s="389"/>
      <c r="F504" s="390"/>
      <c r="G504" s="390"/>
      <c r="H504" s="390"/>
      <c r="I504" s="390"/>
      <c r="J504" s="390"/>
      <c r="K504" s="390"/>
      <c r="L504" s="390"/>
      <c r="M504" s="390"/>
      <c r="N504" s="390"/>
      <c r="O504" s="390"/>
    </row>
    <row r="505" spans="1:15" s="388" customFormat="1" ht="15" x14ac:dyDescent="0.3">
      <c r="A505" s="459"/>
      <c r="B505" s="460"/>
      <c r="C505" s="461"/>
      <c r="E505" s="389"/>
      <c r="F505" s="390"/>
      <c r="G505" s="390"/>
      <c r="H505" s="390"/>
      <c r="I505" s="390"/>
      <c r="J505" s="390"/>
      <c r="K505" s="390"/>
      <c r="L505" s="390"/>
      <c r="M505" s="390"/>
      <c r="N505" s="390"/>
      <c r="O505" s="390"/>
    </row>
    <row r="506" spans="1:15" s="388" customFormat="1" ht="15" x14ac:dyDescent="0.3">
      <c r="A506" s="459"/>
      <c r="B506" s="460"/>
      <c r="C506" s="461"/>
      <c r="E506" s="389"/>
      <c r="F506" s="390"/>
      <c r="G506" s="390"/>
      <c r="H506" s="390"/>
      <c r="I506" s="390"/>
      <c r="J506" s="390"/>
      <c r="K506" s="390"/>
      <c r="L506" s="390"/>
      <c r="M506" s="390"/>
      <c r="N506" s="390"/>
      <c r="O506" s="390"/>
    </row>
    <row r="507" spans="1:15" s="388" customFormat="1" ht="15" x14ac:dyDescent="0.3">
      <c r="A507" s="459"/>
      <c r="B507" s="460"/>
      <c r="C507" s="461"/>
      <c r="E507" s="389"/>
      <c r="F507" s="390"/>
      <c r="G507" s="390"/>
      <c r="H507" s="390"/>
      <c r="I507" s="390"/>
      <c r="J507" s="390"/>
      <c r="K507" s="390"/>
      <c r="L507" s="390"/>
      <c r="M507" s="390"/>
      <c r="N507" s="390"/>
      <c r="O507" s="390"/>
    </row>
    <row r="508" spans="1:15" s="388" customFormat="1" ht="15" x14ac:dyDescent="0.3">
      <c r="A508" s="459"/>
      <c r="B508" s="460"/>
      <c r="C508" s="461"/>
      <c r="E508" s="389"/>
      <c r="F508" s="390"/>
      <c r="G508" s="390"/>
      <c r="H508" s="390"/>
      <c r="I508" s="390"/>
      <c r="J508" s="390"/>
      <c r="K508" s="390"/>
      <c r="L508" s="390"/>
      <c r="M508" s="390"/>
      <c r="N508" s="390"/>
      <c r="O508" s="390"/>
    </row>
    <row r="509" spans="1:15" s="388" customFormat="1" ht="15" x14ac:dyDescent="0.3">
      <c r="A509" s="459"/>
      <c r="B509" s="460"/>
      <c r="C509" s="461"/>
      <c r="E509" s="389"/>
      <c r="F509" s="390"/>
      <c r="G509" s="390"/>
      <c r="H509" s="390"/>
      <c r="I509" s="390"/>
      <c r="J509" s="390"/>
      <c r="K509" s="390"/>
      <c r="L509" s="390"/>
      <c r="M509" s="390"/>
      <c r="N509" s="390"/>
      <c r="O509" s="390"/>
    </row>
    <row r="510" spans="1:15" s="388" customFormat="1" ht="15" x14ac:dyDescent="0.3">
      <c r="A510" s="459"/>
      <c r="B510" s="460"/>
      <c r="C510" s="461"/>
      <c r="E510" s="389"/>
      <c r="F510" s="390"/>
      <c r="G510" s="390"/>
      <c r="H510" s="390"/>
      <c r="I510" s="390"/>
      <c r="J510" s="390"/>
      <c r="K510" s="390"/>
      <c r="L510" s="390"/>
      <c r="M510" s="390"/>
      <c r="N510" s="390"/>
      <c r="O510" s="390"/>
    </row>
    <row r="511" spans="1:15" s="388" customFormat="1" ht="15" x14ac:dyDescent="0.3">
      <c r="A511" s="459"/>
      <c r="B511" s="460"/>
      <c r="C511" s="461"/>
      <c r="E511" s="389"/>
      <c r="F511" s="390"/>
      <c r="G511" s="390"/>
      <c r="H511" s="390"/>
      <c r="I511" s="390"/>
      <c r="J511" s="390"/>
      <c r="K511" s="390"/>
      <c r="L511" s="390"/>
      <c r="M511" s="390"/>
      <c r="N511" s="390"/>
      <c r="O511" s="390"/>
    </row>
    <row r="512" spans="1:15" s="388" customFormat="1" ht="15" x14ac:dyDescent="0.3">
      <c r="A512" s="459"/>
      <c r="B512" s="460"/>
      <c r="C512" s="461"/>
      <c r="E512" s="389"/>
      <c r="F512" s="390"/>
      <c r="G512" s="390"/>
      <c r="H512" s="390"/>
      <c r="I512" s="390"/>
      <c r="J512" s="390"/>
      <c r="K512" s="390"/>
      <c r="L512" s="390"/>
      <c r="M512" s="390"/>
      <c r="N512" s="390"/>
      <c r="O512" s="390"/>
    </row>
    <row r="513" spans="1:15" s="388" customFormat="1" ht="15" x14ac:dyDescent="0.3">
      <c r="A513" s="459"/>
      <c r="B513" s="460"/>
      <c r="C513" s="461"/>
      <c r="E513" s="389"/>
      <c r="F513" s="390"/>
      <c r="G513" s="390"/>
      <c r="H513" s="390"/>
      <c r="I513" s="390"/>
      <c r="J513" s="390"/>
      <c r="K513" s="390"/>
      <c r="L513" s="390"/>
      <c r="M513" s="390"/>
      <c r="N513" s="390"/>
      <c r="O513" s="390"/>
    </row>
    <row r="514" spans="1:15" s="388" customFormat="1" ht="15" x14ac:dyDescent="0.3">
      <c r="A514" s="459"/>
      <c r="B514" s="460"/>
      <c r="C514" s="461"/>
      <c r="E514" s="389"/>
      <c r="F514" s="390"/>
      <c r="G514" s="390"/>
      <c r="H514" s="390"/>
      <c r="I514" s="390"/>
      <c r="J514" s="390"/>
      <c r="K514" s="390"/>
      <c r="L514" s="390"/>
      <c r="M514" s="390"/>
      <c r="N514" s="390"/>
      <c r="O514" s="390"/>
    </row>
    <row r="515" spans="1:15" s="388" customFormat="1" ht="15" x14ac:dyDescent="0.3">
      <c r="A515" s="459"/>
      <c r="B515" s="460"/>
      <c r="C515" s="461"/>
      <c r="E515" s="389"/>
      <c r="F515" s="390"/>
      <c r="G515" s="390"/>
      <c r="H515" s="390"/>
      <c r="I515" s="390"/>
      <c r="J515" s="390"/>
      <c r="K515" s="390"/>
      <c r="L515" s="390"/>
      <c r="M515" s="390"/>
      <c r="N515" s="390"/>
      <c r="O515" s="390"/>
    </row>
    <row r="516" spans="1:15" s="388" customFormat="1" ht="15" x14ac:dyDescent="0.3">
      <c r="A516" s="459"/>
      <c r="B516" s="460"/>
      <c r="C516" s="461"/>
      <c r="E516" s="389"/>
      <c r="F516" s="390"/>
      <c r="G516" s="390"/>
      <c r="H516" s="390"/>
      <c r="I516" s="390"/>
      <c r="J516" s="390"/>
      <c r="K516" s="390"/>
      <c r="L516" s="390"/>
      <c r="M516" s="390"/>
      <c r="N516" s="390"/>
      <c r="O516" s="390"/>
    </row>
    <row r="517" spans="1:15" s="388" customFormat="1" ht="15" x14ac:dyDescent="0.3">
      <c r="A517" s="459"/>
      <c r="B517" s="460"/>
      <c r="C517" s="461"/>
      <c r="E517" s="389"/>
      <c r="F517" s="390"/>
      <c r="G517" s="390"/>
      <c r="H517" s="390"/>
      <c r="I517" s="390"/>
      <c r="J517" s="390"/>
      <c r="K517" s="390"/>
      <c r="L517" s="390"/>
      <c r="M517" s="390"/>
      <c r="N517" s="390"/>
      <c r="O517" s="390"/>
    </row>
    <row r="518" spans="1:15" s="388" customFormat="1" ht="15" x14ac:dyDescent="0.3">
      <c r="A518" s="459"/>
      <c r="B518" s="460"/>
      <c r="C518" s="461"/>
      <c r="E518" s="389"/>
      <c r="F518" s="390"/>
      <c r="G518" s="390"/>
      <c r="H518" s="390"/>
      <c r="I518" s="390"/>
      <c r="J518" s="390"/>
      <c r="K518" s="390"/>
      <c r="L518" s="390"/>
      <c r="M518" s="390"/>
      <c r="N518" s="390"/>
      <c r="O518" s="390"/>
    </row>
    <row r="519" spans="1:15" s="388" customFormat="1" ht="15" x14ac:dyDescent="0.3">
      <c r="A519" s="459"/>
      <c r="B519" s="460"/>
      <c r="C519" s="461"/>
      <c r="E519" s="389"/>
      <c r="F519" s="390"/>
      <c r="G519" s="390"/>
      <c r="H519" s="390"/>
      <c r="I519" s="390"/>
      <c r="J519" s="390"/>
      <c r="K519" s="390"/>
      <c r="L519" s="390"/>
      <c r="M519" s="390"/>
      <c r="N519" s="390"/>
      <c r="O519" s="390"/>
    </row>
    <row r="520" spans="1:15" s="388" customFormat="1" ht="15" x14ac:dyDescent="0.3">
      <c r="A520" s="459"/>
      <c r="B520" s="460"/>
      <c r="C520" s="461"/>
      <c r="E520" s="389"/>
      <c r="F520" s="390"/>
      <c r="G520" s="390"/>
      <c r="H520" s="390"/>
      <c r="I520" s="390"/>
      <c r="J520" s="390"/>
      <c r="K520" s="390"/>
      <c r="L520" s="390"/>
      <c r="M520" s="390"/>
      <c r="N520" s="390"/>
      <c r="O520" s="390"/>
    </row>
    <row r="521" spans="1:15" s="388" customFormat="1" ht="15" x14ac:dyDescent="0.3">
      <c r="A521" s="459"/>
      <c r="B521" s="460"/>
      <c r="C521" s="461"/>
      <c r="E521" s="389"/>
      <c r="F521" s="390"/>
      <c r="G521" s="390"/>
      <c r="H521" s="390"/>
      <c r="I521" s="390"/>
      <c r="J521" s="390"/>
      <c r="K521" s="390"/>
      <c r="L521" s="390"/>
      <c r="M521" s="390"/>
      <c r="N521" s="390"/>
      <c r="O521" s="390"/>
    </row>
    <row r="522" spans="1:15" s="388" customFormat="1" ht="15" x14ac:dyDescent="0.3">
      <c r="A522" s="459"/>
      <c r="B522" s="460"/>
      <c r="C522" s="461"/>
      <c r="E522" s="389"/>
      <c r="F522" s="390"/>
      <c r="G522" s="390"/>
      <c r="H522" s="390"/>
      <c r="I522" s="390"/>
      <c r="J522" s="390"/>
      <c r="K522" s="390"/>
      <c r="L522" s="390"/>
      <c r="M522" s="390"/>
      <c r="N522" s="390"/>
      <c r="O522" s="390"/>
    </row>
    <row r="523" spans="1:15" s="388" customFormat="1" ht="15" x14ac:dyDescent="0.3">
      <c r="A523" s="459"/>
      <c r="B523" s="460"/>
      <c r="C523" s="461"/>
      <c r="E523" s="389"/>
      <c r="F523" s="390"/>
      <c r="G523" s="390"/>
      <c r="H523" s="390"/>
      <c r="I523" s="390"/>
      <c r="J523" s="390"/>
      <c r="K523" s="390"/>
      <c r="L523" s="390"/>
      <c r="M523" s="390"/>
      <c r="N523" s="390"/>
      <c r="O523" s="390"/>
    </row>
    <row r="524" spans="1:15" s="388" customFormat="1" ht="15" x14ac:dyDescent="0.3">
      <c r="A524" s="459"/>
      <c r="B524" s="460"/>
      <c r="C524" s="461"/>
      <c r="E524" s="389"/>
      <c r="F524" s="390"/>
      <c r="G524" s="390"/>
      <c r="H524" s="390"/>
      <c r="I524" s="390"/>
      <c r="J524" s="390"/>
      <c r="K524" s="390"/>
      <c r="L524" s="390"/>
      <c r="M524" s="390"/>
      <c r="N524" s="390"/>
      <c r="O524" s="390"/>
    </row>
    <row r="525" spans="1:15" s="388" customFormat="1" ht="15" x14ac:dyDescent="0.3">
      <c r="A525" s="459"/>
      <c r="B525" s="460"/>
      <c r="C525" s="461"/>
      <c r="E525" s="389"/>
      <c r="F525" s="390"/>
      <c r="G525" s="390"/>
      <c r="H525" s="390"/>
      <c r="I525" s="390"/>
      <c r="J525" s="390"/>
      <c r="K525" s="390"/>
      <c r="L525" s="390"/>
      <c r="M525" s="390"/>
      <c r="N525" s="390"/>
      <c r="O525" s="390"/>
    </row>
    <row r="526" spans="1:15" s="388" customFormat="1" ht="15" x14ac:dyDescent="0.3">
      <c r="A526" s="459"/>
      <c r="B526" s="460"/>
      <c r="C526" s="461"/>
      <c r="E526" s="389"/>
      <c r="F526" s="390"/>
      <c r="G526" s="390"/>
      <c r="H526" s="390"/>
      <c r="I526" s="390"/>
      <c r="J526" s="390"/>
      <c r="K526" s="390"/>
      <c r="L526" s="390"/>
      <c r="M526" s="390"/>
      <c r="N526" s="390"/>
      <c r="O526" s="390"/>
    </row>
    <row r="527" spans="1:15" s="388" customFormat="1" ht="15" x14ac:dyDescent="0.3">
      <c r="A527" s="459"/>
      <c r="B527" s="460"/>
      <c r="C527" s="461"/>
      <c r="E527" s="389"/>
      <c r="F527" s="390"/>
      <c r="G527" s="390"/>
      <c r="H527" s="390"/>
      <c r="I527" s="390"/>
      <c r="J527" s="390"/>
      <c r="K527" s="390"/>
      <c r="L527" s="390"/>
      <c r="M527" s="390"/>
      <c r="N527" s="390"/>
      <c r="O527" s="390"/>
    </row>
    <row r="528" spans="1:15" s="388" customFormat="1" ht="15" x14ac:dyDescent="0.3">
      <c r="A528" s="459"/>
      <c r="B528" s="460"/>
      <c r="C528" s="461"/>
      <c r="E528" s="389"/>
      <c r="F528" s="390"/>
      <c r="G528" s="390"/>
      <c r="H528" s="390"/>
      <c r="I528" s="390"/>
      <c r="J528" s="390"/>
      <c r="K528" s="390"/>
      <c r="L528" s="390"/>
      <c r="M528" s="390"/>
      <c r="N528" s="390"/>
      <c r="O528" s="390"/>
    </row>
    <row r="529" spans="1:15" s="388" customFormat="1" ht="15" x14ac:dyDescent="0.3">
      <c r="A529" s="459"/>
      <c r="B529" s="460"/>
      <c r="C529" s="461"/>
      <c r="E529" s="389"/>
      <c r="F529" s="390"/>
      <c r="G529" s="390"/>
      <c r="H529" s="390"/>
      <c r="I529" s="390"/>
      <c r="J529" s="390"/>
      <c r="K529" s="390"/>
      <c r="L529" s="390"/>
      <c r="M529" s="390"/>
      <c r="N529" s="390"/>
      <c r="O529" s="390"/>
    </row>
    <row r="530" spans="1:15" s="388" customFormat="1" ht="15" x14ac:dyDescent="0.3">
      <c r="A530" s="459"/>
      <c r="B530" s="460"/>
      <c r="C530" s="461"/>
      <c r="E530" s="389"/>
      <c r="F530" s="390"/>
      <c r="G530" s="390"/>
      <c r="H530" s="390"/>
      <c r="I530" s="390"/>
      <c r="J530" s="390"/>
      <c r="K530" s="390"/>
      <c r="L530" s="390"/>
      <c r="M530" s="390"/>
      <c r="N530" s="390"/>
      <c r="O530" s="390"/>
    </row>
    <row r="531" spans="1:15" s="388" customFormat="1" ht="15" x14ac:dyDescent="0.3">
      <c r="A531" s="459"/>
      <c r="B531" s="460"/>
      <c r="C531" s="461"/>
      <c r="E531" s="389"/>
      <c r="F531" s="390"/>
      <c r="G531" s="390"/>
      <c r="H531" s="390"/>
      <c r="I531" s="390"/>
      <c r="J531" s="390"/>
      <c r="K531" s="390"/>
      <c r="L531" s="390"/>
      <c r="M531" s="390"/>
      <c r="N531" s="390"/>
      <c r="O531" s="390"/>
    </row>
    <row r="532" spans="1:15" s="388" customFormat="1" ht="15" x14ac:dyDescent="0.3">
      <c r="A532" s="459"/>
      <c r="B532" s="460"/>
      <c r="C532" s="461"/>
      <c r="E532" s="389"/>
      <c r="F532" s="390"/>
      <c r="G532" s="390"/>
      <c r="H532" s="390"/>
      <c r="I532" s="390"/>
      <c r="J532" s="390"/>
      <c r="K532" s="390"/>
      <c r="L532" s="390"/>
      <c r="M532" s="390"/>
      <c r="N532" s="390"/>
      <c r="O532" s="390"/>
    </row>
    <row r="533" spans="1:15" s="388" customFormat="1" ht="15" x14ac:dyDescent="0.3">
      <c r="A533" s="459"/>
      <c r="B533" s="460"/>
      <c r="C533" s="461"/>
      <c r="E533" s="389"/>
      <c r="F533" s="390"/>
      <c r="G533" s="390"/>
      <c r="H533" s="390"/>
      <c r="I533" s="390"/>
      <c r="J533" s="390"/>
      <c r="K533" s="390"/>
      <c r="L533" s="390"/>
      <c r="M533" s="390"/>
      <c r="N533" s="390"/>
      <c r="O533" s="390"/>
    </row>
    <row r="534" spans="1:15" s="388" customFormat="1" ht="15" x14ac:dyDescent="0.3">
      <c r="A534" s="459"/>
      <c r="B534" s="460"/>
      <c r="C534" s="461"/>
      <c r="E534" s="389"/>
      <c r="F534" s="390"/>
      <c r="G534" s="390"/>
      <c r="H534" s="390"/>
      <c r="I534" s="390"/>
      <c r="J534" s="390"/>
      <c r="K534" s="390"/>
      <c r="L534" s="390"/>
      <c r="M534" s="390"/>
      <c r="N534" s="390"/>
      <c r="O534" s="390"/>
    </row>
    <row r="535" spans="1:15" s="388" customFormat="1" ht="15" x14ac:dyDescent="0.3">
      <c r="A535" s="459"/>
      <c r="B535" s="460"/>
      <c r="C535" s="461"/>
      <c r="E535" s="389"/>
      <c r="F535" s="390"/>
      <c r="G535" s="390"/>
      <c r="H535" s="390"/>
      <c r="I535" s="390"/>
      <c r="J535" s="390"/>
      <c r="K535" s="390"/>
      <c r="L535" s="390"/>
      <c r="M535" s="390"/>
      <c r="N535" s="390"/>
      <c r="O535" s="390"/>
    </row>
    <row r="536" spans="1:15" s="388" customFormat="1" ht="15" x14ac:dyDescent="0.3">
      <c r="A536" s="459"/>
      <c r="B536" s="460"/>
      <c r="C536" s="461"/>
      <c r="E536" s="389"/>
      <c r="F536" s="390"/>
      <c r="G536" s="390"/>
      <c r="H536" s="390"/>
      <c r="I536" s="390"/>
      <c r="J536" s="390"/>
      <c r="K536" s="390"/>
      <c r="L536" s="390"/>
      <c r="M536" s="390"/>
      <c r="N536" s="390"/>
      <c r="O536" s="390"/>
    </row>
    <row r="537" spans="1:15" s="388" customFormat="1" ht="15" x14ac:dyDescent="0.3">
      <c r="A537" s="459"/>
      <c r="B537" s="460"/>
      <c r="C537" s="461"/>
      <c r="E537" s="389"/>
      <c r="F537" s="390"/>
      <c r="G537" s="390"/>
      <c r="H537" s="390"/>
      <c r="I537" s="390"/>
      <c r="J537" s="390"/>
      <c r="K537" s="390"/>
      <c r="L537" s="390"/>
      <c r="M537" s="390"/>
      <c r="N537" s="390"/>
      <c r="O537" s="390"/>
    </row>
    <row r="538" spans="1:15" s="388" customFormat="1" ht="15" x14ac:dyDescent="0.3">
      <c r="A538" s="459"/>
      <c r="B538" s="460"/>
      <c r="C538" s="461"/>
      <c r="E538" s="389"/>
      <c r="F538" s="390"/>
      <c r="G538" s="390"/>
      <c r="H538" s="390"/>
      <c r="I538" s="390"/>
      <c r="J538" s="390"/>
      <c r="K538" s="390"/>
      <c r="L538" s="390"/>
      <c r="M538" s="390"/>
      <c r="N538" s="390"/>
      <c r="O538" s="390"/>
    </row>
    <row r="539" spans="1:15" s="388" customFormat="1" ht="15" x14ac:dyDescent="0.3">
      <c r="A539" s="459"/>
      <c r="B539" s="460"/>
      <c r="C539" s="461"/>
      <c r="E539" s="389"/>
      <c r="F539" s="390"/>
      <c r="G539" s="390"/>
      <c r="H539" s="390"/>
      <c r="I539" s="390"/>
      <c r="J539" s="390"/>
      <c r="K539" s="390"/>
      <c r="L539" s="390"/>
      <c r="M539" s="390"/>
      <c r="N539" s="390"/>
      <c r="O539" s="390"/>
    </row>
    <row r="540" spans="1:15" s="388" customFormat="1" ht="15" x14ac:dyDescent="0.3">
      <c r="A540" s="459"/>
      <c r="B540" s="460"/>
      <c r="C540" s="461"/>
      <c r="E540" s="389"/>
      <c r="F540" s="390"/>
      <c r="G540" s="390"/>
      <c r="H540" s="390"/>
      <c r="I540" s="390"/>
      <c r="J540" s="390"/>
      <c r="K540" s="390"/>
      <c r="L540" s="390"/>
      <c r="M540" s="390"/>
      <c r="N540" s="390"/>
      <c r="O540" s="390"/>
    </row>
    <row r="541" spans="1:15" s="388" customFormat="1" ht="15" x14ac:dyDescent="0.3">
      <c r="A541" s="459"/>
      <c r="B541" s="460"/>
      <c r="C541" s="461"/>
      <c r="E541" s="389"/>
      <c r="F541" s="390"/>
      <c r="G541" s="390"/>
      <c r="H541" s="390"/>
      <c r="I541" s="390"/>
      <c r="J541" s="390"/>
      <c r="K541" s="390"/>
      <c r="L541" s="390"/>
      <c r="M541" s="390"/>
      <c r="N541" s="390"/>
      <c r="O541" s="390"/>
    </row>
    <row r="542" spans="1:15" s="388" customFormat="1" ht="15" x14ac:dyDescent="0.3">
      <c r="A542" s="459"/>
      <c r="B542" s="460"/>
      <c r="C542" s="461"/>
      <c r="E542" s="389"/>
      <c r="F542" s="390"/>
      <c r="G542" s="390"/>
      <c r="H542" s="390"/>
      <c r="I542" s="390"/>
      <c r="J542" s="390"/>
      <c r="K542" s="390"/>
      <c r="L542" s="390"/>
      <c r="M542" s="390"/>
      <c r="N542" s="390"/>
      <c r="O542" s="390"/>
    </row>
    <row r="543" spans="1:15" s="388" customFormat="1" ht="15" x14ac:dyDescent="0.3">
      <c r="A543" s="459"/>
      <c r="B543" s="460"/>
      <c r="C543" s="461"/>
      <c r="E543" s="389"/>
      <c r="F543" s="390"/>
      <c r="G543" s="390"/>
      <c r="H543" s="390"/>
      <c r="I543" s="390"/>
      <c r="J543" s="390"/>
      <c r="K543" s="390"/>
      <c r="L543" s="390"/>
      <c r="M543" s="390"/>
      <c r="N543" s="390"/>
      <c r="O543" s="390"/>
    </row>
    <row r="544" spans="1:15" s="388" customFormat="1" ht="15" x14ac:dyDescent="0.3">
      <c r="A544" s="459"/>
      <c r="B544" s="460"/>
      <c r="C544" s="461"/>
      <c r="E544" s="389"/>
      <c r="F544" s="390"/>
      <c r="G544" s="390"/>
      <c r="H544" s="390"/>
      <c r="I544" s="390"/>
      <c r="J544" s="390"/>
      <c r="K544" s="390"/>
      <c r="L544" s="390"/>
      <c r="M544" s="390"/>
      <c r="N544" s="390"/>
      <c r="O544" s="390"/>
    </row>
    <row r="545" spans="1:15" s="388" customFormat="1" ht="15" x14ac:dyDescent="0.3">
      <c r="A545" s="459"/>
      <c r="B545" s="460"/>
      <c r="C545" s="461"/>
      <c r="E545" s="389"/>
      <c r="F545" s="390"/>
      <c r="G545" s="390"/>
      <c r="H545" s="390"/>
      <c r="I545" s="390"/>
      <c r="J545" s="390"/>
      <c r="K545" s="390"/>
      <c r="L545" s="390"/>
      <c r="M545" s="390"/>
      <c r="N545" s="390"/>
      <c r="O545" s="390"/>
    </row>
    <row r="546" spans="1:15" s="388" customFormat="1" ht="15" x14ac:dyDescent="0.3">
      <c r="A546" s="459"/>
      <c r="B546" s="460"/>
      <c r="C546" s="461"/>
      <c r="E546" s="389"/>
      <c r="F546" s="390"/>
      <c r="G546" s="390"/>
      <c r="H546" s="390"/>
      <c r="I546" s="390"/>
      <c r="J546" s="390"/>
      <c r="K546" s="390"/>
      <c r="L546" s="390"/>
      <c r="M546" s="390"/>
      <c r="N546" s="390"/>
      <c r="O546" s="390"/>
    </row>
    <row r="547" spans="1:15" s="388" customFormat="1" ht="15" x14ac:dyDescent="0.3">
      <c r="A547" s="459"/>
      <c r="B547" s="460"/>
      <c r="C547" s="461"/>
      <c r="E547" s="389"/>
      <c r="F547" s="390"/>
      <c r="G547" s="390"/>
      <c r="H547" s="390"/>
      <c r="I547" s="390"/>
      <c r="J547" s="390"/>
      <c r="K547" s="390"/>
      <c r="L547" s="390"/>
      <c r="M547" s="390"/>
      <c r="N547" s="390"/>
      <c r="O547" s="390"/>
    </row>
    <row r="548" spans="1:15" s="388" customFormat="1" ht="15" x14ac:dyDescent="0.3">
      <c r="A548" s="459"/>
      <c r="B548" s="460"/>
      <c r="C548" s="461"/>
      <c r="E548" s="389"/>
      <c r="F548" s="390"/>
      <c r="G548" s="390"/>
      <c r="H548" s="390"/>
      <c r="I548" s="390"/>
      <c r="J548" s="390"/>
      <c r="K548" s="390"/>
      <c r="L548" s="390"/>
      <c r="M548" s="390"/>
      <c r="N548" s="390"/>
      <c r="O548" s="390"/>
    </row>
    <row r="549" spans="1:15" s="388" customFormat="1" ht="15" x14ac:dyDescent="0.3">
      <c r="A549" s="459"/>
      <c r="B549" s="460"/>
      <c r="C549" s="461"/>
      <c r="E549" s="389"/>
      <c r="F549" s="390"/>
      <c r="G549" s="390"/>
      <c r="H549" s="390"/>
      <c r="I549" s="390"/>
      <c r="J549" s="390"/>
      <c r="K549" s="390"/>
      <c r="L549" s="390"/>
      <c r="M549" s="390"/>
      <c r="N549" s="390"/>
      <c r="O549" s="390"/>
    </row>
    <row r="550" spans="1:15" s="388" customFormat="1" ht="15" x14ac:dyDescent="0.3">
      <c r="A550" s="459"/>
      <c r="B550" s="460"/>
      <c r="C550" s="461"/>
      <c r="E550" s="389"/>
      <c r="F550" s="390"/>
      <c r="G550" s="390"/>
      <c r="H550" s="390"/>
      <c r="I550" s="390"/>
      <c r="J550" s="390"/>
      <c r="K550" s="390"/>
      <c r="L550" s="390"/>
      <c r="M550" s="390"/>
      <c r="N550" s="390"/>
      <c r="O550" s="390"/>
    </row>
    <row r="551" spans="1:15" s="388" customFormat="1" ht="15" x14ac:dyDescent="0.3">
      <c r="A551" s="459"/>
      <c r="B551" s="460"/>
      <c r="C551" s="461"/>
      <c r="E551" s="389"/>
      <c r="F551" s="390"/>
      <c r="G551" s="390"/>
      <c r="H551" s="390"/>
      <c r="I551" s="390"/>
      <c r="J551" s="390"/>
      <c r="K551" s="390"/>
      <c r="L551" s="390"/>
      <c r="M551" s="390"/>
      <c r="N551" s="390"/>
      <c r="O551" s="390"/>
    </row>
    <row r="552" spans="1:15" s="388" customFormat="1" ht="15" x14ac:dyDescent="0.3">
      <c r="A552" s="459"/>
      <c r="B552" s="460"/>
      <c r="C552" s="461"/>
      <c r="E552" s="389"/>
      <c r="F552" s="390"/>
      <c r="G552" s="390"/>
      <c r="H552" s="390"/>
      <c r="I552" s="390"/>
      <c r="J552" s="390"/>
      <c r="K552" s="390"/>
      <c r="L552" s="390"/>
      <c r="M552" s="390"/>
      <c r="N552" s="390"/>
      <c r="O552" s="390"/>
    </row>
    <row r="553" spans="1:15" s="388" customFormat="1" ht="15" x14ac:dyDescent="0.3">
      <c r="A553" s="459"/>
      <c r="B553" s="460"/>
      <c r="C553" s="461"/>
      <c r="E553" s="389"/>
      <c r="F553" s="390"/>
      <c r="G553" s="390"/>
      <c r="H553" s="390"/>
      <c r="I553" s="390"/>
      <c r="J553" s="390"/>
      <c r="K553" s="390"/>
      <c r="L553" s="390"/>
      <c r="M553" s="390"/>
      <c r="N553" s="390"/>
      <c r="O553" s="390"/>
    </row>
    <row r="554" spans="1:15" s="388" customFormat="1" ht="15" x14ac:dyDescent="0.3">
      <c r="A554" s="459"/>
      <c r="B554" s="460"/>
      <c r="C554" s="461"/>
      <c r="E554" s="389"/>
      <c r="F554" s="390"/>
      <c r="G554" s="390"/>
      <c r="H554" s="390"/>
      <c r="I554" s="390"/>
      <c r="J554" s="390"/>
      <c r="K554" s="390"/>
      <c r="L554" s="390"/>
      <c r="M554" s="390"/>
      <c r="N554" s="390"/>
      <c r="O554" s="390"/>
    </row>
    <row r="555" spans="1:15" s="388" customFormat="1" ht="15" x14ac:dyDescent="0.3">
      <c r="A555" s="459"/>
      <c r="B555" s="460"/>
      <c r="C555" s="461"/>
      <c r="E555" s="389"/>
      <c r="F555" s="390"/>
      <c r="G555" s="390"/>
      <c r="H555" s="390"/>
      <c r="I555" s="390"/>
      <c r="J555" s="390"/>
      <c r="K555" s="390"/>
      <c r="L555" s="390"/>
      <c r="M555" s="390"/>
      <c r="N555" s="390"/>
      <c r="O555" s="390"/>
    </row>
    <row r="556" spans="1:15" s="388" customFormat="1" ht="15" x14ac:dyDescent="0.3">
      <c r="A556" s="459"/>
      <c r="B556" s="460"/>
      <c r="C556" s="461"/>
      <c r="E556" s="389"/>
      <c r="F556" s="390"/>
      <c r="G556" s="390"/>
      <c r="H556" s="390"/>
      <c r="I556" s="390"/>
      <c r="J556" s="390"/>
      <c r="K556" s="390"/>
      <c r="L556" s="390"/>
      <c r="M556" s="390"/>
      <c r="N556" s="390"/>
      <c r="O556" s="390"/>
    </row>
    <row r="557" spans="1:15" s="388" customFormat="1" ht="15" x14ac:dyDescent="0.3">
      <c r="A557" s="459"/>
      <c r="B557" s="460"/>
      <c r="C557" s="461"/>
      <c r="E557" s="389"/>
      <c r="F557" s="390"/>
      <c r="G557" s="390"/>
      <c r="H557" s="390"/>
      <c r="I557" s="390"/>
      <c r="J557" s="390"/>
      <c r="K557" s="390"/>
      <c r="L557" s="390"/>
      <c r="M557" s="390"/>
      <c r="N557" s="390"/>
      <c r="O557" s="390"/>
    </row>
    <row r="558" spans="1:15" s="388" customFormat="1" ht="15" x14ac:dyDescent="0.3">
      <c r="A558" s="459"/>
      <c r="B558" s="460"/>
      <c r="C558" s="461"/>
      <c r="E558" s="389"/>
      <c r="F558" s="390"/>
      <c r="G558" s="390"/>
      <c r="H558" s="390"/>
      <c r="I558" s="390"/>
      <c r="J558" s="390"/>
      <c r="K558" s="390"/>
      <c r="L558" s="390"/>
      <c r="M558" s="390"/>
      <c r="N558" s="390"/>
      <c r="O558" s="390"/>
    </row>
    <row r="559" spans="1:15" s="388" customFormat="1" ht="15" x14ac:dyDescent="0.3">
      <c r="A559" s="459"/>
      <c r="B559" s="460"/>
      <c r="C559" s="461"/>
      <c r="E559" s="389"/>
      <c r="F559" s="390"/>
      <c r="G559" s="390"/>
      <c r="H559" s="390"/>
      <c r="I559" s="390"/>
      <c r="J559" s="390"/>
      <c r="K559" s="390"/>
      <c r="L559" s="390"/>
      <c r="M559" s="390"/>
      <c r="N559" s="390"/>
      <c r="O559" s="390"/>
    </row>
    <row r="560" spans="1:15" s="388" customFormat="1" ht="15" x14ac:dyDescent="0.3">
      <c r="A560" s="459"/>
      <c r="B560" s="460"/>
      <c r="C560" s="461"/>
      <c r="E560" s="389"/>
      <c r="F560" s="390"/>
      <c r="G560" s="390"/>
      <c r="H560" s="390"/>
      <c r="I560" s="390"/>
      <c r="J560" s="390"/>
      <c r="K560" s="390"/>
      <c r="L560" s="390"/>
      <c r="M560" s="390"/>
      <c r="N560" s="390"/>
      <c r="O560" s="390"/>
    </row>
    <row r="561" spans="1:15" s="388" customFormat="1" ht="15" x14ac:dyDescent="0.3">
      <c r="A561" s="459"/>
      <c r="B561" s="460"/>
      <c r="C561" s="461"/>
      <c r="E561" s="389"/>
      <c r="F561" s="390"/>
      <c r="G561" s="390"/>
      <c r="H561" s="390"/>
      <c r="I561" s="390"/>
      <c r="J561" s="390"/>
      <c r="K561" s="390"/>
      <c r="L561" s="390"/>
      <c r="M561" s="390"/>
      <c r="N561" s="390"/>
      <c r="O561" s="390"/>
    </row>
    <row r="562" spans="1:15" s="388" customFormat="1" ht="15" x14ac:dyDescent="0.3">
      <c r="A562" s="459"/>
      <c r="B562" s="460"/>
      <c r="C562" s="461"/>
      <c r="E562" s="389"/>
      <c r="F562" s="390"/>
      <c r="G562" s="390"/>
      <c r="H562" s="390"/>
      <c r="I562" s="390"/>
      <c r="J562" s="390"/>
      <c r="K562" s="390"/>
      <c r="L562" s="390"/>
      <c r="M562" s="390"/>
      <c r="N562" s="390"/>
      <c r="O562" s="390"/>
    </row>
    <row r="563" spans="1:15" s="388" customFormat="1" ht="15" x14ac:dyDescent="0.3">
      <c r="A563" s="459"/>
      <c r="B563" s="460"/>
      <c r="C563" s="461"/>
      <c r="E563" s="389"/>
      <c r="F563" s="390"/>
      <c r="G563" s="390"/>
      <c r="H563" s="390"/>
      <c r="I563" s="390"/>
      <c r="J563" s="390"/>
      <c r="K563" s="390"/>
      <c r="L563" s="390"/>
      <c r="M563" s="390"/>
      <c r="N563" s="390"/>
      <c r="O563" s="390"/>
    </row>
    <row r="564" spans="1:15" s="388" customFormat="1" ht="15" x14ac:dyDescent="0.3">
      <c r="A564" s="459"/>
      <c r="B564" s="460"/>
      <c r="C564" s="461"/>
      <c r="E564" s="389"/>
      <c r="F564" s="390"/>
      <c r="G564" s="390"/>
      <c r="H564" s="390"/>
      <c r="I564" s="390"/>
      <c r="J564" s="390"/>
      <c r="K564" s="390"/>
      <c r="L564" s="390"/>
      <c r="M564" s="390"/>
      <c r="N564" s="390"/>
      <c r="O564" s="390"/>
    </row>
    <row r="565" spans="1:15" s="388" customFormat="1" ht="15" x14ac:dyDescent="0.3">
      <c r="A565" s="459"/>
      <c r="B565" s="460"/>
      <c r="C565" s="461"/>
      <c r="E565" s="389"/>
      <c r="F565" s="390"/>
      <c r="G565" s="390"/>
      <c r="H565" s="390"/>
      <c r="I565" s="390"/>
      <c r="J565" s="390"/>
      <c r="K565" s="390"/>
      <c r="L565" s="390"/>
      <c r="M565" s="390"/>
      <c r="N565" s="390"/>
      <c r="O565" s="390"/>
    </row>
    <row r="566" spans="1:15" s="388" customFormat="1" ht="15" x14ac:dyDescent="0.3">
      <c r="A566" s="459"/>
      <c r="B566" s="460"/>
      <c r="C566" s="461"/>
      <c r="E566" s="389"/>
      <c r="F566" s="390"/>
      <c r="G566" s="390"/>
      <c r="H566" s="390"/>
      <c r="I566" s="390"/>
      <c r="J566" s="390"/>
      <c r="K566" s="390"/>
      <c r="L566" s="390"/>
      <c r="M566" s="390"/>
      <c r="N566" s="390"/>
      <c r="O566" s="390"/>
    </row>
    <row r="567" spans="1:15" s="388" customFormat="1" ht="15" x14ac:dyDescent="0.3">
      <c r="A567" s="459"/>
      <c r="B567" s="460"/>
      <c r="C567" s="461"/>
      <c r="E567" s="389"/>
      <c r="F567" s="390"/>
      <c r="G567" s="390"/>
      <c r="H567" s="390"/>
      <c r="I567" s="390"/>
      <c r="J567" s="390"/>
      <c r="K567" s="390"/>
      <c r="L567" s="390"/>
      <c r="M567" s="390"/>
      <c r="N567" s="390"/>
      <c r="O567" s="390"/>
    </row>
    <row r="568" spans="1:15" s="388" customFormat="1" ht="15" x14ac:dyDescent="0.3">
      <c r="A568" s="459"/>
      <c r="B568" s="460"/>
      <c r="C568" s="461"/>
      <c r="E568" s="389"/>
      <c r="F568" s="390"/>
      <c r="G568" s="390"/>
      <c r="H568" s="390"/>
      <c r="I568" s="390"/>
      <c r="J568" s="390"/>
      <c r="K568" s="390"/>
      <c r="L568" s="390"/>
      <c r="M568" s="390"/>
      <c r="N568" s="390"/>
      <c r="O568" s="390"/>
    </row>
    <row r="569" spans="1:15" s="388" customFormat="1" ht="15" x14ac:dyDescent="0.3">
      <c r="A569" s="459"/>
      <c r="B569" s="460"/>
      <c r="C569" s="461"/>
      <c r="E569" s="389"/>
      <c r="F569" s="390"/>
      <c r="G569" s="390"/>
      <c r="H569" s="390"/>
      <c r="I569" s="390"/>
      <c r="J569" s="390"/>
      <c r="K569" s="390"/>
      <c r="L569" s="390"/>
      <c r="M569" s="390"/>
      <c r="N569" s="390"/>
      <c r="O569" s="390"/>
    </row>
    <row r="570" spans="1:15" s="388" customFormat="1" ht="15" x14ac:dyDescent="0.3">
      <c r="A570" s="459"/>
      <c r="B570" s="460"/>
      <c r="C570" s="461"/>
      <c r="E570" s="389"/>
      <c r="F570" s="390"/>
      <c r="G570" s="390"/>
      <c r="H570" s="390"/>
      <c r="I570" s="390"/>
      <c r="J570" s="390"/>
      <c r="K570" s="390"/>
      <c r="L570" s="390"/>
      <c r="M570" s="390"/>
      <c r="N570" s="390"/>
      <c r="O570" s="390"/>
    </row>
    <row r="571" spans="1:15" s="388" customFormat="1" ht="15" x14ac:dyDescent="0.3">
      <c r="A571" s="459"/>
      <c r="B571" s="460"/>
      <c r="C571" s="461"/>
      <c r="E571" s="389"/>
      <c r="F571" s="390"/>
      <c r="G571" s="390"/>
      <c r="H571" s="390"/>
      <c r="I571" s="390"/>
      <c r="J571" s="390"/>
      <c r="K571" s="390"/>
      <c r="L571" s="390"/>
      <c r="M571" s="390"/>
      <c r="N571" s="390"/>
      <c r="O571" s="390"/>
    </row>
    <row r="572" spans="1:15" s="388" customFormat="1" ht="15" x14ac:dyDescent="0.3">
      <c r="A572" s="459"/>
      <c r="B572" s="460"/>
      <c r="C572" s="461"/>
      <c r="E572" s="389"/>
      <c r="F572" s="390"/>
      <c r="G572" s="390"/>
      <c r="H572" s="390"/>
      <c r="I572" s="390"/>
      <c r="J572" s="390"/>
      <c r="K572" s="390"/>
      <c r="L572" s="390"/>
      <c r="M572" s="390"/>
      <c r="N572" s="390"/>
      <c r="O572" s="390"/>
    </row>
    <row r="573" spans="1:15" s="388" customFormat="1" ht="15" x14ac:dyDescent="0.3">
      <c r="A573" s="459"/>
      <c r="B573" s="460"/>
      <c r="C573" s="461"/>
      <c r="E573" s="389"/>
      <c r="F573" s="390"/>
      <c r="G573" s="390"/>
      <c r="H573" s="390"/>
      <c r="I573" s="390"/>
      <c r="J573" s="390"/>
      <c r="K573" s="390"/>
      <c r="L573" s="390"/>
      <c r="M573" s="390"/>
      <c r="N573" s="390"/>
      <c r="O573" s="390"/>
    </row>
    <row r="574" spans="1:15" s="388" customFormat="1" ht="15" x14ac:dyDescent="0.3">
      <c r="A574" s="459"/>
      <c r="B574" s="460"/>
      <c r="C574" s="461"/>
      <c r="E574" s="389"/>
      <c r="F574" s="390"/>
      <c r="G574" s="390"/>
      <c r="H574" s="390"/>
      <c r="I574" s="390"/>
      <c r="J574" s="390"/>
      <c r="K574" s="390"/>
      <c r="L574" s="390"/>
      <c r="M574" s="390"/>
      <c r="N574" s="390"/>
      <c r="O574" s="390"/>
    </row>
    <row r="575" spans="1:15" s="388" customFormat="1" ht="15" x14ac:dyDescent="0.3">
      <c r="A575" s="459"/>
      <c r="B575" s="460"/>
      <c r="C575" s="461"/>
      <c r="E575" s="389"/>
      <c r="F575" s="390"/>
      <c r="G575" s="390"/>
      <c r="H575" s="390"/>
      <c r="I575" s="390"/>
      <c r="J575" s="390"/>
      <c r="K575" s="390"/>
      <c r="L575" s="390"/>
      <c r="M575" s="390"/>
      <c r="N575" s="390"/>
      <c r="O575" s="390"/>
    </row>
    <row r="576" spans="1:15" s="388" customFormat="1" ht="15" x14ac:dyDescent="0.3">
      <c r="A576" s="459"/>
      <c r="B576" s="460"/>
      <c r="C576" s="461"/>
      <c r="E576" s="389"/>
      <c r="F576" s="390"/>
      <c r="G576" s="390"/>
      <c r="H576" s="390"/>
      <c r="I576" s="390"/>
      <c r="J576" s="390"/>
      <c r="K576" s="390"/>
      <c r="L576" s="390"/>
      <c r="M576" s="390"/>
      <c r="N576" s="390"/>
      <c r="O576" s="390"/>
    </row>
    <row r="577" spans="1:15" s="388" customFormat="1" ht="15" x14ac:dyDescent="0.3">
      <c r="A577" s="459"/>
      <c r="B577" s="460"/>
      <c r="C577" s="461"/>
      <c r="E577" s="389"/>
      <c r="F577" s="390"/>
      <c r="G577" s="390"/>
      <c r="H577" s="390"/>
      <c r="I577" s="390"/>
      <c r="J577" s="390"/>
      <c r="K577" s="390"/>
      <c r="L577" s="390"/>
      <c r="M577" s="390"/>
      <c r="N577" s="390"/>
      <c r="O577" s="390"/>
    </row>
    <row r="578" spans="1:15" s="388" customFormat="1" ht="15" x14ac:dyDescent="0.3">
      <c r="A578" s="459"/>
      <c r="B578" s="460"/>
      <c r="C578" s="461"/>
      <c r="E578" s="389"/>
      <c r="F578" s="390"/>
      <c r="G578" s="390"/>
      <c r="H578" s="390"/>
      <c r="I578" s="390"/>
      <c r="J578" s="390"/>
      <c r="K578" s="390"/>
      <c r="L578" s="390"/>
      <c r="M578" s="390"/>
      <c r="N578" s="390"/>
      <c r="O578" s="390"/>
    </row>
    <row r="579" spans="1:15" s="388" customFormat="1" ht="15" x14ac:dyDescent="0.3">
      <c r="A579" s="459"/>
      <c r="B579" s="460"/>
      <c r="C579" s="461"/>
      <c r="E579" s="389"/>
      <c r="F579" s="390"/>
      <c r="G579" s="390"/>
      <c r="H579" s="390"/>
      <c r="I579" s="390"/>
      <c r="J579" s="390"/>
      <c r="K579" s="390"/>
      <c r="L579" s="390"/>
      <c r="M579" s="390"/>
      <c r="N579" s="390"/>
      <c r="O579" s="390"/>
    </row>
    <row r="580" spans="1:15" s="388" customFormat="1" ht="15" x14ac:dyDescent="0.3">
      <c r="A580" s="459"/>
      <c r="B580" s="460"/>
      <c r="C580" s="461"/>
      <c r="E580" s="389"/>
      <c r="F580" s="390"/>
      <c r="G580" s="390"/>
      <c r="H580" s="390"/>
      <c r="I580" s="390"/>
      <c r="J580" s="390"/>
      <c r="K580" s="390"/>
      <c r="L580" s="390"/>
      <c r="M580" s="390"/>
      <c r="N580" s="390"/>
      <c r="O580" s="390"/>
    </row>
    <row r="581" spans="1:15" s="388" customFormat="1" ht="15" x14ac:dyDescent="0.3">
      <c r="A581" s="459"/>
      <c r="B581" s="460"/>
      <c r="C581" s="461"/>
      <c r="E581" s="389"/>
      <c r="F581" s="390"/>
      <c r="G581" s="390"/>
      <c r="H581" s="390"/>
      <c r="I581" s="390"/>
      <c r="J581" s="390"/>
      <c r="K581" s="390"/>
      <c r="L581" s="390"/>
      <c r="M581" s="390"/>
      <c r="N581" s="390"/>
      <c r="O581" s="390"/>
    </row>
    <row r="582" spans="1:15" s="388" customFormat="1" ht="15" x14ac:dyDescent="0.3">
      <c r="A582" s="459"/>
      <c r="B582" s="460"/>
      <c r="C582" s="461"/>
      <c r="E582" s="389"/>
      <c r="F582" s="390"/>
      <c r="G582" s="390"/>
      <c r="H582" s="390"/>
      <c r="I582" s="390"/>
      <c r="J582" s="390"/>
      <c r="K582" s="390"/>
      <c r="L582" s="390"/>
      <c r="M582" s="390"/>
      <c r="N582" s="390"/>
      <c r="O582" s="390"/>
    </row>
    <row r="583" spans="1:15" s="388" customFormat="1" ht="15" x14ac:dyDescent="0.3">
      <c r="A583" s="459"/>
      <c r="B583" s="460"/>
      <c r="C583" s="461"/>
      <c r="E583" s="389"/>
      <c r="F583" s="390"/>
      <c r="G583" s="390"/>
      <c r="H583" s="390"/>
      <c r="I583" s="390"/>
      <c r="J583" s="390"/>
      <c r="K583" s="390"/>
      <c r="L583" s="390"/>
      <c r="M583" s="390"/>
      <c r="N583" s="390"/>
      <c r="O583" s="390"/>
    </row>
    <row r="584" spans="1:15" s="388" customFormat="1" ht="15" x14ac:dyDescent="0.3">
      <c r="A584" s="459"/>
      <c r="B584" s="460"/>
      <c r="C584" s="461"/>
      <c r="E584" s="389"/>
      <c r="F584" s="390"/>
      <c r="G584" s="390"/>
      <c r="H584" s="390"/>
      <c r="I584" s="390"/>
      <c r="J584" s="390"/>
      <c r="K584" s="390"/>
      <c r="L584" s="390"/>
      <c r="M584" s="390"/>
      <c r="N584" s="390"/>
      <c r="O584" s="390"/>
    </row>
    <row r="585" spans="1:15" s="388" customFormat="1" ht="15" x14ac:dyDescent="0.3">
      <c r="A585" s="459"/>
      <c r="B585" s="460"/>
      <c r="C585" s="461"/>
      <c r="E585" s="389"/>
      <c r="F585" s="390"/>
      <c r="G585" s="390"/>
      <c r="H585" s="390"/>
      <c r="I585" s="390"/>
      <c r="J585" s="390"/>
      <c r="K585" s="390"/>
      <c r="L585" s="390"/>
      <c r="M585" s="390"/>
      <c r="N585" s="390"/>
      <c r="O585" s="390"/>
    </row>
    <row r="586" spans="1:15" s="388" customFormat="1" ht="15" x14ac:dyDescent="0.3">
      <c r="A586" s="459"/>
      <c r="B586" s="460"/>
      <c r="C586" s="461"/>
      <c r="E586" s="389"/>
      <c r="F586" s="390"/>
      <c r="G586" s="390"/>
      <c r="H586" s="390"/>
      <c r="I586" s="390"/>
      <c r="J586" s="390"/>
      <c r="K586" s="390"/>
      <c r="L586" s="390"/>
      <c r="M586" s="390"/>
      <c r="N586" s="390"/>
      <c r="O586" s="390"/>
    </row>
    <row r="587" spans="1:15" s="388" customFormat="1" ht="15" x14ac:dyDescent="0.3">
      <c r="A587" s="459"/>
      <c r="B587" s="460"/>
      <c r="C587" s="461"/>
      <c r="E587" s="389"/>
      <c r="F587" s="390"/>
      <c r="G587" s="390"/>
      <c r="H587" s="390"/>
      <c r="I587" s="390"/>
      <c r="J587" s="390"/>
      <c r="K587" s="390"/>
      <c r="L587" s="390"/>
      <c r="M587" s="390"/>
      <c r="N587" s="390"/>
      <c r="O587" s="390"/>
    </row>
    <row r="588" spans="1:15" s="388" customFormat="1" ht="15" x14ac:dyDescent="0.3">
      <c r="A588" s="459"/>
      <c r="B588" s="460"/>
      <c r="C588" s="461"/>
      <c r="E588" s="389"/>
      <c r="F588" s="390"/>
      <c r="G588" s="390"/>
      <c r="H588" s="390"/>
      <c r="I588" s="390"/>
      <c r="J588" s="390"/>
      <c r="K588" s="390"/>
      <c r="L588" s="390"/>
      <c r="M588" s="390"/>
      <c r="N588" s="390"/>
      <c r="O588" s="390"/>
    </row>
    <row r="589" spans="1:15" s="388" customFormat="1" ht="15" x14ac:dyDescent="0.3">
      <c r="A589" s="459"/>
      <c r="B589" s="460"/>
      <c r="C589" s="461"/>
      <c r="E589" s="389"/>
      <c r="F589" s="390"/>
      <c r="G589" s="390"/>
      <c r="H589" s="390"/>
      <c r="I589" s="390"/>
      <c r="J589" s="390"/>
      <c r="K589" s="390"/>
      <c r="L589" s="390"/>
      <c r="M589" s="390"/>
      <c r="N589" s="390"/>
      <c r="O589" s="390"/>
    </row>
    <row r="590" spans="1:15" s="388" customFormat="1" ht="15" x14ac:dyDescent="0.3">
      <c r="A590" s="459"/>
      <c r="B590" s="460"/>
      <c r="C590" s="461"/>
      <c r="E590" s="389"/>
      <c r="F590" s="390"/>
      <c r="G590" s="390"/>
      <c r="H590" s="390"/>
      <c r="I590" s="390"/>
      <c r="J590" s="390"/>
      <c r="K590" s="390"/>
      <c r="L590" s="390"/>
      <c r="M590" s="390"/>
      <c r="N590" s="390"/>
      <c r="O590" s="390"/>
    </row>
    <row r="591" spans="1:15" s="388" customFormat="1" ht="15" x14ac:dyDescent="0.3">
      <c r="A591" s="459"/>
      <c r="B591" s="460"/>
      <c r="C591" s="461"/>
      <c r="E591" s="389"/>
      <c r="F591" s="390"/>
      <c r="G591" s="390"/>
      <c r="H591" s="390"/>
      <c r="I591" s="390"/>
      <c r="J591" s="390"/>
      <c r="K591" s="390"/>
      <c r="L591" s="390"/>
      <c r="M591" s="390"/>
      <c r="N591" s="390"/>
      <c r="O591" s="390"/>
    </row>
    <row r="592" spans="1:15" s="388" customFormat="1" ht="15" x14ac:dyDescent="0.3">
      <c r="A592" s="459"/>
      <c r="B592" s="460"/>
      <c r="C592" s="461"/>
      <c r="E592" s="389"/>
      <c r="F592" s="390"/>
      <c r="G592" s="390"/>
      <c r="H592" s="390"/>
      <c r="I592" s="390"/>
      <c r="J592" s="390"/>
      <c r="K592" s="390"/>
      <c r="L592" s="390"/>
      <c r="M592" s="390"/>
      <c r="N592" s="390"/>
      <c r="O592" s="390"/>
    </row>
    <row r="593" spans="1:15" s="388" customFormat="1" ht="15" x14ac:dyDescent="0.3">
      <c r="A593" s="459"/>
      <c r="B593" s="460"/>
      <c r="C593" s="461"/>
      <c r="E593" s="389"/>
      <c r="F593" s="390"/>
      <c r="G593" s="390"/>
      <c r="H593" s="390"/>
      <c r="I593" s="390"/>
      <c r="J593" s="390"/>
      <c r="K593" s="390"/>
      <c r="L593" s="390"/>
      <c r="M593" s="390"/>
      <c r="N593" s="390"/>
      <c r="O593" s="390"/>
    </row>
    <row r="594" spans="1:15" s="388" customFormat="1" ht="15" x14ac:dyDescent="0.3">
      <c r="A594" s="459"/>
      <c r="B594" s="460"/>
      <c r="C594" s="461"/>
      <c r="E594" s="389"/>
      <c r="F594" s="390"/>
      <c r="G594" s="390"/>
      <c r="H594" s="390"/>
      <c r="I594" s="390"/>
      <c r="J594" s="390"/>
      <c r="K594" s="390"/>
      <c r="L594" s="390"/>
      <c r="M594" s="390"/>
      <c r="N594" s="390"/>
      <c r="O594" s="390"/>
    </row>
    <row r="595" spans="1:15" s="388" customFormat="1" ht="15" x14ac:dyDescent="0.3">
      <c r="A595" s="459"/>
      <c r="B595" s="460"/>
      <c r="C595" s="461"/>
      <c r="E595" s="389"/>
      <c r="F595" s="390"/>
      <c r="G595" s="390"/>
      <c r="H595" s="390"/>
      <c r="I595" s="390"/>
      <c r="J595" s="390"/>
      <c r="K595" s="390"/>
      <c r="L595" s="390"/>
      <c r="M595" s="390"/>
      <c r="N595" s="390"/>
      <c r="O595" s="390"/>
    </row>
    <row r="596" spans="1:15" s="388" customFormat="1" ht="15" x14ac:dyDescent="0.3">
      <c r="A596" s="459"/>
      <c r="B596" s="460"/>
      <c r="C596" s="461"/>
      <c r="E596" s="389"/>
      <c r="F596" s="390"/>
      <c r="G596" s="390"/>
      <c r="H596" s="390"/>
      <c r="I596" s="390"/>
      <c r="J596" s="390"/>
      <c r="K596" s="390"/>
      <c r="L596" s="390"/>
      <c r="M596" s="390"/>
      <c r="N596" s="390"/>
      <c r="O596" s="390"/>
    </row>
    <row r="597" spans="1:15" s="388" customFormat="1" ht="15" x14ac:dyDescent="0.3">
      <c r="A597" s="459"/>
      <c r="B597" s="460"/>
      <c r="C597" s="461"/>
      <c r="E597" s="389"/>
      <c r="F597" s="390"/>
      <c r="G597" s="390"/>
      <c r="H597" s="390"/>
      <c r="I597" s="390"/>
      <c r="J597" s="390"/>
      <c r="K597" s="390"/>
      <c r="L597" s="390"/>
      <c r="M597" s="390"/>
      <c r="N597" s="390"/>
      <c r="O597" s="390"/>
    </row>
    <row r="598" spans="1:15" s="388" customFormat="1" ht="15" x14ac:dyDescent="0.3">
      <c r="A598" s="459"/>
      <c r="B598" s="460"/>
      <c r="C598" s="461"/>
      <c r="E598" s="389"/>
      <c r="F598" s="390"/>
      <c r="G598" s="390"/>
      <c r="H598" s="390"/>
      <c r="I598" s="390"/>
      <c r="J598" s="390"/>
      <c r="K598" s="390"/>
      <c r="L598" s="390"/>
      <c r="M598" s="390"/>
      <c r="N598" s="390"/>
      <c r="O598" s="390"/>
    </row>
    <row r="599" spans="1:15" s="388" customFormat="1" ht="15" x14ac:dyDescent="0.3">
      <c r="A599" s="459"/>
      <c r="B599" s="460"/>
      <c r="C599" s="461"/>
      <c r="E599" s="389"/>
      <c r="F599" s="390"/>
      <c r="G599" s="390"/>
      <c r="H599" s="390"/>
      <c r="I599" s="390"/>
      <c r="J599" s="390"/>
      <c r="K599" s="390"/>
      <c r="L599" s="390"/>
      <c r="M599" s="390"/>
      <c r="N599" s="390"/>
      <c r="O599" s="390"/>
    </row>
    <row r="600" spans="1:15" s="388" customFormat="1" ht="15" x14ac:dyDescent="0.3">
      <c r="A600" s="459"/>
      <c r="B600" s="460"/>
      <c r="C600" s="461"/>
      <c r="E600" s="389"/>
      <c r="F600" s="390"/>
      <c r="G600" s="390"/>
      <c r="H600" s="390"/>
      <c r="I600" s="390"/>
      <c r="J600" s="390"/>
      <c r="K600" s="390"/>
      <c r="L600" s="390"/>
      <c r="M600" s="390"/>
      <c r="N600" s="390"/>
      <c r="O600" s="390"/>
    </row>
    <row r="601" spans="1:15" s="388" customFormat="1" ht="15" x14ac:dyDescent="0.3">
      <c r="A601" s="459"/>
      <c r="B601" s="460"/>
      <c r="C601" s="461"/>
      <c r="E601" s="389"/>
      <c r="F601" s="390"/>
      <c r="G601" s="390"/>
      <c r="H601" s="390"/>
      <c r="I601" s="390"/>
      <c r="J601" s="390"/>
      <c r="K601" s="390"/>
      <c r="L601" s="390"/>
      <c r="M601" s="390"/>
      <c r="N601" s="390"/>
      <c r="O601" s="390"/>
    </row>
    <row r="602" spans="1:15" s="388" customFormat="1" ht="15" x14ac:dyDescent="0.3">
      <c r="A602" s="459"/>
      <c r="B602" s="460"/>
      <c r="C602" s="461"/>
      <c r="E602" s="389"/>
      <c r="F602" s="390"/>
      <c r="G602" s="390"/>
      <c r="H602" s="390"/>
      <c r="I602" s="390"/>
      <c r="J602" s="390"/>
      <c r="K602" s="390"/>
      <c r="L602" s="390"/>
      <c r="M602" s="390"/>
      <c r="N602" s="390"/>
      <c r="O602" s="390"/>
    </row>
    <row r="603" spans="1:15" s="388" customFormat="1" ht="15" x14ac:dyDescent="0.3">
      <c r="A603" s="459"/>
      <c r="B603" s="460"/>
      <c r="C603" s="461"/>
      <c r="E603" s="389"/>
      <c r="F603" s="390"/>
      <c r="G603" s="390"/>
      <c r="H603" s="390"/>
      <c r="I603" s="390"/>
      <c r="J603" s="390"/>
      <c r="K603" s="390"/>
      <c r="L603" s="390"/>
      <c r="M603" s="390"/>
      <c r="N603" s="390"/>
      <c r="O603" s="390"/>
    </row>
    <row r="604" spans="1:15" s="388" customFormat="1" ht="15" x14ac:dyDescent="0.3">
      <c r="A604" s="459"/>
      <c r="B604" s="460"/>
      <c r="C604" s="461"/>
      <c r="E604" s="389"/>
      <c r="F604" s="390"/>
      <c r="G604" s="390"/>
      <c r="H604" s="390"/>
      <c r="I604" s="390"/>
      <c r="J604" s="390"/>
      <c r="K604" s="390"/>
      <c r="L604" s="390"/>
      <c r="M604" s="390"/>
      <c r="N604" s="390"/>
      <c r="O604" s="390"/>
    </row>
    <row r="605" spans="1:15" s="388" customFormat="1" ht="15" x14ac:dyDescent="0.3">
      <c r="A605" s="459"/>
      <c r="B605" s="460"/>
      <c r="C605" s="461"/>
      <c r="E605" s="389"/>
      <c r="F605" s="390"/>
      <c r="G605" s="390"/>
      <c r="H605" s="390"/>
      <c r="I605" s="390"/>
      <c r="J605" s="390"/>
      <c r="K605" s="390"/>
      <c r="L605" s="390"/>
      <c r="M605" s="390"/>
      <c r="N605" s="390"/>
      <c r="O605" s="390"/>
    </row>
    <row r="606" spans="1:15" s="388" customFormat="1" ht="15" x14ac:dyDescent="0.3">
      <c r="A606" s="459"/>
      <c r="B606" s="460"/>
      <c r="C606" s="461"/>
      <c r="E606" s="389"/>
      <c r="F606" s="390"/>
      <c r="G606" s="390"/>
      <c r="H606" s="390"/>
      <c r="I606" s="390"/>
      <c r="J606" s="390"/>
      <c r="K606" s="390"/>
      <c r="L606" s="390"/>
      <c r="M606" s="390"/>
      <c r="N606" s="390"/>
      <c r="O606" s="390"/>
    </row>
    <row r="607" spans="1:15" s="388" customFormat="1" ht="15" x14ac:dyDescent="0.3">
      <c r="A607" s="459"/>
      <c r="B607" s="460"/>
      <c r="C607" s="461"/>
      <c r="E607" s="389"/>
      <c r="F607" s="390"/>
      <c r="G607" s="390"/>
      <c r="H607" s="390"/>
      <c r="I607" s="390"/>
      <c r="J607" s="390"/>
      <c r="K607" s="390"/>
      <c r="L607" s="390"/>
      <c r="M607" s="390"/>
      <c r="N607" s="390"/>
      <c r="O607" s="390"/>
    </row>
    <row r="608" spans="1:15" s="388" customFormat="1" ht="15" x14ac:dyDescent="0.3">
      <c r="A608" s="459"/>
      <c r="B608" s="460"/>
      <c r="C608" s="461"/>
      <c r="E608" s="389"/>
      <c r="F608" s="390"/>
      <c r="G608" s="390"/>
      <c r="H608" s="390"/>
      <c r="I608" s="390"/>
      <c r="J608" s="390"/>
      <c r="K608" s="390"/>
      <c r="L608" s="390"/>
      <c r="M608" s="390"/>
      <c r="N608" s="390"/>
      <c r="O608" s="390"/>
    </row>
    <row r="609" spans="1:15" s="388" customFormat="1" ht="15" x14ac:dyDescent="0.3">
      <c r="A609" s="459"/>
      <c r="B609" s="460"/>
      <c r="C609" s="461"/>
      <c r="E609" s="389"/>
      <c r="F609" s="390"/>
      <c r="G609" s="390"/>
      <c r="H609" s="390"/>
      <c r="I609" s="390"/>
      <c r="J609" s="390"/>
      <c r="K609" s="390"/>
      <c r="L609" s="390"/>
      <c r="M609" s="390"/>
      <c r="N609" s="390"/>
      <c r="O609" s="390"/>
    </row>
    <row r="610" spans="1:15" s="388" customFormat="1" ht="15" x14ac:dyDescent="0.3">
      <c r="A610" s="459"/>
      <c r="B610" s="460"/>
      <c r="C610" s="461"/>
      <c r="E610" s="389"/>
      <c r="F610" s="390"/>
      <c r="G610" s="390"/>
      <c r="H610" s="390"/>
      <c r="I610" s="390"/>
      <c r="J610" s="390"/>
      <c r="K610" s="390"/>
      <c r="L610" s="390"/>
      <c r="M610" s="390"/>
      <c r="N610" s="390"/>
      <c r="O610" s="390"/>
    </row>
    <row r="611" spans="1:15" s="388" customFormat="1" ht="15" x14ac:dyDescent="0.3">
      <c r="A611" s="459"/>
      <c r="B611" s="460"/>
      <c r="C611" s="461"/>
      <c r="E611" s="389"/>
      <c r="F611" s="390"/>
      <c r="G611" s="390"/>
      <c r="H611" s="390"/>
      <c r="I611" s="390"/>
      <c r="J611" s="390"/>
      <c r="K611" s="390"/>
      <c r="L611" s="390"/>
      <c r="M611" s="390"/>
      <c r="N611" s="390"/>
      <c r="O611" s="390"/>
    </row>
    <row r="612" spans="1:15" s="388" customFormat="1" ht="15" x14ac:dyDescent="0.3">
      <c r="A612" s="459"/>
      <c r="B612" s="460"/>
      <c r="C612" s="461"/>
      <c r="E612" s="389"/>
      <c r="F612" s="390"/>
      <c r="G612" s="390"/>
      <c r="H612" s="390"/>
      <c r="I612" s="390"/>
      <c r="J612" s="390"/>
      <c r="K612" s="390"/>
      <c r="L612" s="390"/>
      <c r="M612" s="390"/>
      <c r="N612" s="390"/>
      <c r="O612" s="390"/>
    </row>
    <row r="613" spans="1:15" s="388" customFormat="1" ht="15" x14ac:dyDescent="0.3">
      <c r="A613" s="459"/>
      <c r="B613" s="460"/>
      <c r="C613" s="461"/>
      <c r="E613" s="389"/>
      <c r="F613" s="390"/>
      <c r="G613" s="390"/>
      <c r="H613" s="390"/>
      <c r="I613" s="390"/>
      <c r="J613" s="390"/>
      <c r="K613" s="390"/>
      <c r="L613" s="390"/>
      <c r="M613" s="390"/>
      <c r="N613" s="390"/>
      <c r="O613" s="390"/>
    </row>
    <row r="614" spans="1:15" s="388" customFormat="1" ht="15" x14ac:dyDescent="0.3">
      <c r="A614" s="459"/>
      <c r="B614" s="460"/>
      <c r="C614" s="461"/>
      <c r="E614" s="389"/>
      <c r="F614" s="390"/>
      <c r="G614" s="390"/>
      <c r="H614" s="390"/>
      <c r="I614" s="390"/>
      <c r="J614" s="390"/>
      <c r="K614" s="390"/>
      <c r="L614" s="390"/>
      <c r="M614" s="390"/>
      <c r="N614" s="390"/>
      <c r="O614" s="390"/>
    </row>
    <row r="615" spans="1:15" s="388" customFormat="1" ht="15" x14ac:dyDescent="0.3">
      <c r="A615" s="459"/>
      <c r="B615" s="460"/>
      <c r="C615" s="461"/>
      <c r="E615" s="389"/>
      <c r="F615" s="390"/>
      <c r="G615" s="390"/>
      <c r="H615" s="390"/>
      <c r="I615" s="390"/>
      <c r="J615" s="390"/>
      <c r="K615" s="390"/>
      <c r="L615" s="390"/>
      <c r="M615" s="390"/>
      <c r="N615" s="390"/>
      <c r="O615" s="390"/>
    </row>
    <row r="616" spans="1:15" s="388" customFormat="1" ht="15" x14ac:dyDescent="0.3">
      <c r="A616" s="459"/>
      <c r="B616" s="460"/>
      <c r="C616" s="461"/>
      <c r="E616" s="389"/>
      <c r="F616" s="390"/>
      <c r="G616" s="390"/>
      <c r="H616" s="390"/>
      <c r="I616" s="390"/>
      <c r="J616" s="390"/>
      <c r="K616" s="390"/>
      <c r="L616" s="390"/>
      <c r="M616" s="390"/>
      <c r="N616" s="390"/>
      <c r="O616" s="390"/>
    </row>
    <row r="617" spans="1:15" s="388" customFormat="1" ht="15" x14ac:dyDescent="0.3">
      <c r="A617" s="459"/>
      <c r="B617" s="460"/>
      <c r="C617" s="461"/>
      <c r="E617" s="389"/>
      <c r="F617" s="390"/>
      <c r="G617" s="390"/>
      <c r="H617" s="390"/>
      <c r="I617" s="390"/>
      <c r="J617" s="390"/>
      <c r="K617" s="390"/>
      <c r="L617" s="390"/>
      <c r="M617" s="390"/>
      <c r="N617" s="390"/>
      <c r="O617" s="390"/>
    </row>
    <row r="618" spans="1:15" s="388" customFormat="1" ht="15" x14ac:dyDescent="0.3">
      <c r="A618" s="459"/>
      <c r="B618" s="460"/>
      <c r="C618" s="461"/>
      <c r="E618" s="389"/>
      <c r="F618" s="390"/>
      <c r="G618" s="390"/>
      <c r="H618" s="390"/>
      <c r="I618" s="390"/>
      <c r="J618" s="390"/>
      <c r="K618" s="390"/>
      <c r="L618" s="390"/>
      <c r="M618" s="390"/>
      <c r="N618" s="390"/>
      <c r="O618" s="390"/>
    </row>
    <row r="619" spans="1:15" s="388" customFormat="1" ht="15" x14ac:dyDescent="0.3">
      <c r="A619" s="459"/>
      <c r="B619" s="460"/>
      <c r="C619" s="461"/>
      <c r="E619" s="389"/>
      <c r="F619" s="390"/>
      <c r="G619" s="390"/>
      <c r="H619" s="390"/>
      <c r="I619" s="390"/>
      <c r="J619" s="390"/>
      <c r="K619" s="390"/>
      <c r="L619" s="390"/>
      <c r="M619" s="390"/>
      <c r="N619" s="390"/>
      <c r="O619" s="390"/>
    </row>
    <row r="620" spans="1:15" s="388" customFormat="1" ht="15" x14ac:dyDescent="0.3">
      <c r="A620" s="459"/>
      <c r="B620" s="460"/>
      <c r="C620" s="461"/>
      <c r="E620" s="389"/>
      <c r="F620" s="390"/>
      <c r="G620" s="390"/>
      <c r="H620" s="390"/>
      <c r="I620" s="390"/>
      <c r="J620" s="390"/>
      <c r="K620" s="390"/>
      <c r="L620" s="390"/>
      <c r="M620" s="390"/>
      <c r="N620" s="390"/>
      <c r="O620" s="390"/>
    </row>
    <row r="621" spans="1:15" s="388" customFormat="1" ht="15" x14ac:dyDescent="0.3">
      <c r="A621" s="459"/>
      <c r="B621" s="460"/>
      <c r="C621" s="461"/>
      <c r="E621" s="389"/>
      <c r="F621" s="390"/>
      <c r="G621" s="390"/>
      <c r="H621" s="390"/>
      <c r="I621" s="390"/>
      <c r="J621" s="390"/>
      <c r="K621" s="390"/>
      <c r="L621" s="390"/>
      <c r="M621" s="390"/>
      <c r="N621" s="390"/>
      <c r="O621" s="390"/>
    </row>
    <row r="622" spans="1:15" s="388" customFormat="1" ht="15" x14ac:dyDescent="0.3">
      <c r="A622" s="459"/>
      <c r="B622" s="460"/>
      <c r="C622" s="461"/>
      <c r="E622" s="389"/>
      <c r="F622" s="390"/>
      <c r="G622" s="390"/>
      <c r="H622" s="390"/>
      <c r="I622" s="390"/>
      <c r="J622" s="390"/>
      <c r="K622" s="390"/>
      <c r="L622" s="390"/>
      <c r="M622" s="390"/>
      <c r="N622" s="390"/>
      <c r="O622" s="390"/>
    </row>
    <row r="623" spans="1:15" s="388" customFormat="1" ht="15" x14ac:dyDescent="0.3">
      <c r="A623" s="459"/>
      <c r="B623" s="460"/>
      <c r="C623" s="461"/>
      <c r="E623" s="389"/>
      <c r="F623" s="390"/>
      <c r="G623" s="390"/>
      <c r="H623" s="390"/>
      <c r="I623" s="390"/>
      <c r="J623" s="390"/>
      <c r="K623" s="390"/>
      <c r="L623" s="390"/>
      <c r="M623" s="390"/>
      <c r="N623" s="390"/>
      <c r="O623" s="390"/>
    </row>
    <row r="624" spans="1:15" s="388" customFormat="1" ht="15" x14ac:dyDescent="0.3">
      <c r="A624" s="459"/>
      <c r="B624" s="460"/>
      <c r="C624" s="461"/>
      <c r="E624" s="389"/>
      <c r="F624" s="390"/>
      <c r="G624" s="390"/>
      <c r="H624" s="390"/>
      <c r="I624" s="390"/>
      <c r="J624" s="390"/>
      <c r="K624" s="390"/>
      <c r="L624" s="390"/>
      <c r="M624" s="390"/>
      <c r="N624" s="390"/>
      <c r="O624" s="390"/>
    </row>
    <row r="625" spans="1:15" s="388" customFormat="1" ht="15" x14ac:dyDescent="0.3">
      <c r="A625" s="459"/>
      <c r="B625" s="460"/>
      <c r="C625" s="461"/>
      <c r="E625" s="389"/>
      <c r="F625" s="390"/>
      <c r="G625" s="390"/>
      <c r="H625" s="390"/>
      <c r="I625" s="390"/>
      <c r="J625" s="390"/>
      <c r="K625" s="390"/>
      <c r="L625" s="390"/>
      <c r="M625" s="390"/>
      <c r="N625" s="390"/>
      <c r="O625" s="390"/>
    </row>
    <row r="626" spans="1:15" s="388" customFormat="1" ht="15" x14ac:dyDescent="0.3">
      <c r="A626" s="459"/>
      <c r="B626" s="460"/>
      <c r="C626" s="461"/>
      <c r="E626" s="389"/>
      <c r="F626" s="390"/>
      <c r="G626" s="390"/>
      <c r="H626" s="390"/>
      <c r="I626" s="390"/>
      <c r="J626" s="390"/>
      <c r="K626" s="390"/>
      <c r="L626" s="390"/>
      <c r="M626" s="390"/>
      <c r="N626" s="390"/>
      <c r="O626" s="390"/>
    </row>
    <row r="627" spans="1:15" s="388" customFormat="1" ht="15" x14ac:dyDescent="0.3">
      <c r="A627" s="459"/>
      <c r="B627" s="460"/>
      <c r="C627" s="461"/>
      <c r="E627" s="389"/>
      <c r="F627" s="390"/>
      <c r="G627" s="390"/>
      <c r="H627" s="390"/>
      <c r="I627" s="390"/>
      <c r="J627" s="390"/>
      <c r="K627" s="390"/>
      <c r="L627" s="390"/>
      <c r="M627" s="390"/>
      <c r="N627" s="390"/>
      <c r="O627" s="390"/>
    </row>
    <row r="628" spans="1:15" s="388" customFormat="1" ht="15" x14ac:dyDescent="0.3">
      <c r="A628" s="459"/>
      <c r="B628" s="460"/>
      <c r="C628" s="461"/>
      <c r="E628" s="389"/>
      <c r="F628" s="390"/>
      <c r="G628" s="390"/>
      <c r="H628" s="390"/>
      <c r="I628" s="390"/>
      <c r="J628" s="390"/>
      <c r="K628" s="390"/>
      <c r="L628" s="390"/>
      <c r="M628" s="390"/>
      <c r="N628" s="390"/>
      <c r="O628" s="390"/>
    </row>
    <row r="629" spans="1:15" s="388" customFormat="1" ht="15" x14ac:dyDescent="0.3">
      <c r="A629" s="459"/>
      <c r="B629" s="460"/>
      <c r="C629" s="461"/>
      <c r="E629" s="389"/>
      <c r="F629" s="390"/>
      <c r="G629" s="390"/>
      <c r="H629" s="390"/>
      <c r="I629" s="390"/>
      <c r="J629" s="390"/>
      <c r="K629" s="390"/>
      <c r="L629" s="390"/>
      <c r="M629" s="390"/>
      <c r="N629" s="390"/>
      <c r="O629" s="390"/>
    </row>
    <row r="630" spans="1:15" s="388" customFormat="1" ht="15" x14ac:dyDescent="0.3">
      <c r="A630" s="459"/>
      <c r="B630" s="460"/>
      <c r="C630" s="461"/>
      <c r="E630" s="389"/>
      <c r="F630" s="390"/>
      <c r="G630" s="390"/>
      <c r="H630" s="390"/>
      <c r="I630" s="390"/>
      <c r="J630" s="390"/>
      <c r="K630" s="390"/>
      <c r="L630" s="390"/>
      <c r="M630" s="390"/>
      <c r="N630" s="390"/>
      <c r="O630" s="390"/>
    </row>
    <row r="631" spans="1:15" s="388" customFormat="1" ht="15" x14ac:dyDescent="0.3">
      <c r="A631" s="459"/>
      <c r="B631" s="460"/>
      <c r="C631" s="461"/>
      <c r="E631" s="389"/>
      <c r="F631" s="390"/>
      <c r="G631" s="390"/>
      <c r="H631" s="390"/>
      <c r="I631" s="390"/>
      <c r="J631" s="390"/>
      <c r="K631" s="390"/>
      <c r="L631" s="390"/>
      <c r="M631" s="390"/>
      <c r="N631" s="390"/>
      <c r="O631" s="390"/>
    </row>
    <row r="632" spans="1:15" s="388" customFormat="1" ht="15" x14ac:dyDescent="0.3">
      <c r="A632" s="459"/>
      <c r="B632" s="460"/>
      <c r="C632" s="461"/>
      <c r="E632" s="389"/>
      <c r="F632" s="390"/>
      <c r="G632" s="390"/>
      <c r="H632" s="390"/>
      <c r="I632" s="390"/>
      <c r="J632" s="390"/>
      <c r="K632" s="390"/>
      <c r="L632" s="390"/>
      <c r="M632" s="390"/>
      <c r="N632" s="390"/>
      <c r="O632" s="390"/>
    </row>
    <row r="633" spans="1:15" s="388" customFormat="1" ht="15" x14ac:dyDescent="0.3">
      <c r="A633" s="459"/>
      <c r="B633" s="460"/>
      <c r="C633" s="461"/>
      <c r="E633" s="389"/>
      <c r="F633" s="390"/>
      <c r="G633" s="390"/>
      <c r="H633" s="390"/>
      <c r="I633" s="390"/>
      <c r="J633" s="390"/>
      <c r="K633" s="390"/>
      <c r="L633" s="390"/>
      <c r="M633" s="390"/>
      <c r="N633" s="390"/>
      <c r="O633" s="390"/>
    </row>
    <row r="634" spans="1:15" s="388" customFormat="1" ht="15" x14ac:dyDescent="0.3">
      <c r="A634" s="459"/>
      <c r="B634" s="460"/>
      <c r="C634" s="461"/>
      <c r="E634" s="389"/>
      <c r="F634" s="390"/>
      <c r="G634" s="390"/>
      <c r="H634" s="390"/>
      <c r="I634" s="390"/>
      <c r="J634" s="390"/>
      <c r="K634" s="390"/>
      <c r="L634" s="390"/>
      <c r="M634" s="390"/>
      <c r="N634" s="390"/>
      <c r="O634" s="390"/>
    </row>
    <row r="635" spans="1:15" s="388" customFormat="1" ht="15" x14ac:dyDescent="0.3">
      <c r="A635" s="459"/>
      <c r="B635" s="460"/>
      <c r="C635" s="461"/>
      <c r="E635" s="389"/>
      <c r="F635" s="390"/>
      <c r="G635" s="390"/>
      <c r="H635" s="390"/>
      <c r="I635" s="390"/>
      <c r="J635" s="390"/>
      <c r="K635" s="390"/>
      <c r="L635" s="390"/>
      <c r="M635" s="390"/>
      <c r="N635" s="390"/>
      <c r="O635" s="390"/>
    </row>
    <row r="636" spans="1:15" s="388" customFormat="1" ht="15" x14ac:dyDescent="0.3">
      <c r="A636" s="459"/>
      <c r="B636" s="460"/>
      <c r="C636" s="461"/>
      <c r="E636" s="389"/>
      <c r="F636" s="390"/>
      <c r="G636" s="390"/>
      <c r="H636" s="390"/>
      <c r="I636" s="390"/>
      <c r="J636" s="390"/>
      <c r="K636" s="390"/>
      <c r="L636" s="390"/>
      <c r="M636" s="390"/>
      <c r="N636" s="390"/>
      <c r="O636" s="390"/>
    </row>
    <row r="637" spans="1:15" s="388" customFormat="1" ht="15" x14ac:dyDescent="0.3">
      <c r="A637" s="459"/>
      <c r="B637" s="460"/>
      <c r="C637" s="461"/>
      <c r="E637" s="389"/>
      <c r="F637" s="390"/>
      <c r="G637" s="390"/>
      <c r="H637" s="390"/>
      <c r="I637" s="390"/>
      <c r="J637" s="390"/>
      <c r="K637" s="390"/>
      <c r="L637" s="390"/>
      <c r="M637" s="390"/>
      <c r="N637" s="390"/>
      <c r="O637" s="390"/>
    </row>
    <row r="638" spans="1:15" s="388" customFormat="1" ht="15" x14ac:dyDescent="0.3">
      <c r="A638" s="459"/>
      <c r="B638" s="460"/>
      <c r="C638" s="461"/>
      <c r="E638" s="389"/>
      <c r="F638" s="390"/>
      <c r="G638" s="390"/>
      <c r="H638" s="390"/>
      <c r="I638" s="390"/>
      <c r="J638" s="390"/>
      <c r="K638" s="390"/>
      <c r="L638" s="390"/>
      <c r="M638" s="390"/>
      <c r="N638" s="390"/>
      <c r="O638" s="390"/>
    </row>
    <row r="639" spans="1:15" s="388" customFormat="1" ht="15" x14ac:dyDescent="0.3">
      <c r="A639" s="459"/>
      <c r="B639" s="460"/>
      <c r="C639" s="461"/>
      <c r="E639" s="389"/>
      <c r="F639" s="390"/>
      <c r="G639" s="390"/>
      <c r="H639" s="390"/>
      <c r="I639" s="390"/>
      <c r="J639" s="390"/>
      <c r="K639" s="390"/>
      <c r="L639" s="390"/>
      <c r="M639" s="390"/>
      <c r="N639" s="390"/>
      <c r="O639" s="390"/>
    </row>
    <row r="640" spans="1:15" s="388" customFormat="1" ht="15" x14ac:dyDescent="0.3">
      <c r="A640" s="459"/>
      <c r="B640" s="460"/>
      <c r="C640" s="461"/>
      <c r="E640" s="389"/>
      <c r="F640" s="390"/>
      <c r="G640" s="390"/>
      <c r="H640" s="390"/>
      <c r="I640" s="390"/>
      <c r="J640" s="390"/>
      <c r="K640" s="390"/>
      <c r="L640" s="390"/>
      <c r="M640" s="390"/>
      <c r="N640" s="390"/>
      <c r="O640" s="390"/>
    </row>
    <row r="641" spans="1:15" s="388" customFormat="1" ht="15" x14ac:dyDescent="0.3">
      <c r="A641" s="459"/>
      <c r="B641" s="460"/>
      <c r="C641" s="461"/>
      <c r="E641" s="389"/>
      <c r="F641" s="390"/>
      <c r="G641" s="390"/>
      <c r="H641" s="390"/>
      <c r="I641" s="390"/>
      <c r="J641" s="390"/>
      <c r="K641" s="390"/>
      <c r="L641" s="390"/>
      <c r="M641" s="390"/>
      <c r="N641" s="390"/>
      <c r="O641" s="390"/>
    </row>
    <row r="642" spans="1:15" s="388" customFormat="1" ht="15" x14ac:dyDescent="0.3">
      <c r="A642" s="459"/>
      <c r="B642" s="460"/>
      <c r="C642" s="461"/>
      <c r="E642" s="389"/>
      <c r="F642" s="390"/>
      <c r="G642" s="390"/>
      <c r="H642" s="390"/>
      <c r="I642" s="390"/>
      <c r="J642" s="390"/>
      <c r="K642" s="390"/>
      <c r="L642" s="390"/>
      <c r="M642" s="390"/>
      <c r="N642" s="390"/>
      <c r="O642" s="390"/>
    </row>
    <row r="643" spans="1:15" s="388" customFormat="1" ht="15" x14ac:dyDescent="0.3">
      <c r="A643" s="459"/>
      <c r="B643" s="460"/>
      <c r="C643" s="461"/>
      <c r="E643" s="389"/>
      <c r="F643" s="390"/>
      <c r="G643" s="390"/>
      <c r="H643" s="390"/>
      <c r="I643" s="390"/>
      <c r="J643" s="390"/>
      <c r="K643" s="390"/>
      <c r="L643" s="390"/>
      <c r="M643" s="390"/>
      <c r="N643" s="390"/>
      <c r="O643" s="390"/>
    </row>
    <row r="644" spans="1:15" s="388" customFormat="1" ht="15" x14ac:dyDescent="0.3">
      <c r="A644" s="459"/>
      <c r="B644" s="460"/>
      <c r="C644" s="461"/>
      <c r="E644" s="389"/>
      <c r="F644" s="390"/>
      <c r="G644" s="390"/>
      <c r="H644" s="390"/>
      <c r="I644" s="390"/>
      <c r="J644" s="390"/>
      <c r="K644" s="390"/>
      <c r="L644" s="390"/>
      <c r="M644" s="390"/>
      <c r="N644" s="390"/>
      <c r="O644" s="390"/>
    </row>
    <row r="645" spans="1:15" s="388" customFormat="1" ht="15" x14ac:dyDescent="0.3">
      <c r="A645" s="459"/>
      <c r="B645" s="460"/>
      <c r="C645" s="461"/>
      <c r="E645" s="389"/>
      <c r="F645" s="390"/>
      <c r="G645" s="390"/>
      <c r="H645" s="390"/>
      <c r="I645" s="390"/>
      <c r="J645" s="390"/>
      <c r="K645" s="390"/>
      <c r="L645" s="390"/>
      <c r="M645" s="390"/>
      <c r="N645" s="390"/>
      <c r="O645" s="390"/>
    </row>
    <row r="646" spans="1:15" s="388" customFormat="1" ht="15" x14ac:dyDescent="0.3">
      <c r="A646" s="459"/>
      <c r="B646" s="460"/>
      <c r="C646" s="461"/>
      <c r="E646" s="389"/>
      <c r="F646" s="390"/>
      <c r="G646" s="390"/>
      <c r="H646" s="390"/>
      <c r="I646" s="390"/>
      <c r="J646" s="390"/>
      <c r="K646" s="390"/>
      <c r="L646" s="390"/>
      <c r="M646" s="390"/>
      <c r="N646" s="390"/>
      <c r="O646" s="390"/>
    </row>
    <row r="647" spans="1:15" s="388" customFormat="1" ht="15" x14ac:dyDescent="0.3">
      <c r="A647" s="459"/>
      <c r="B647" s="460"/>
      <c r="C647" s="461"/>
      <c r="E647" s="389"/>
      <c r="F647" s="390"/>
      <c r="G647" s="390"/>
      <c r="H647" s="390"/>
      <c r="I647" s="390"/>
      <c r="J647" s="390"/>
      <c r="K647" s="390"/>
      <c r="L647" s="390"/>
      <c r="M647" s="390"/>
      <c r="N647" s="390"/>
      <c r="O647" s="390"/>
    </row>
    <row r="648" spans="1:15" s="388" customFormat="1" ht="15" x14ac:dyDescent="0.3">
      <c r="A648" s="459"/>
      <c r="B648" s="460"/>
      <c r="C648" s="461"/>
      <c r="E648" s="389"/>
      <c r="F648" s="390"/>
      <c r="G648" s="390"/>
      <c r="H648" s="390"/>
      <c r="I648" s="390"/>
      <c r="J648" s="390"/>
      <c r="K648" s="390"/>
      <c r="L648" s="390"/>
      <c r="M648" s="390"/>
      <c r="N648" s="390"/>
      <c r="O648" s="390"/>
    </row>
    <row r="649" spans="1:15" s="388" customFormat="1" ht="15" x14ac:dyDescent="0.3">
      <c r="A649" s="459"/>
      <c r="B649" s="460"/>
      <c r="C649" s="461"/>
      <c r="E649" s="389"/>
      <c r="F649" s="390"/>
      <c r="G649" s="390"/>
      <c r="H649" s="390"/>
      <c r="I649" s="390"/>
      <c r="J649" s="390"/>
      <c r="K649" s="390"/>
      <c r="L649" s="390"/>
      <c r="M649" s="390"/>
      <c r="N649" s="390"/>
      <c r="O649" s="390"/>
    </row>
    <row r="650" spans="1:15" s="388" customFormat="1" ht="15" x14ac:dyDescent="0.3">
      <c r="A650" s="459"/>
      <c r="B650" s="460"/>
      <c r="C650" s="461"/>
      <c r="E650" s="389"/>
      <c r="F650" s="390"/>
      <c r="G650" s="390"/>
      <c r="H650" s="390"/>
      <c r="I650" s="390"/>
      <c r="J650" s="390"/>
      <c r="K650" s="390"/>
      <c r="L650" s="390"/>
      <c r="M650" s="390"/>
      <c r="N650" s="390"/>
      <c r="O650" s="390"/>
    </row>
    <row r="651" spans="1:15" s="388" customFormat="1" ht="15" x14ac:dyDescent="0.3">
      <c r="A651" s="459"/>
      <c r="B651" s="460"/>
      <c r="C651" s="461"/>
      <c r="E651" s="389"/>
      <c r="F651" s="390"/>
      <c r="G651" s="390"/>
      <c r="H651" s="390"/>
      <c r="I651" s="390"/>
      <c r="J651" s="390"/>
      <c r="K651" s="390"/>
      <c r="L651" s="390"/>
      <c r="M651" s="390"/>
      <c r="N651" s="390"/>
      <c r="O651" s="390"/>
    </row>
    <row r="652" spans="1:15" s="388" customFormat="1" ht="15" x14ac:dyDescent="0.3">
      <c r="A652" s="459"/>
      <c r="B652" s="460"/>
      <c r="C652" s="461"/>
      <c r="E652" s="389"/>
      <c r="F652" s="390"/>
      <c r="G652" s="390"/>
      <c r="H652" s="390"/>
      <c r="I652" s="390"/>
      <c r="J652" s="390"/>
      <c r="K652" s="390"/>
      <c r="L652" s="390"/>
      <c r="M652" s="390"/>
      <c r="N652" s="390"/>
      <c r="O652" s="390"/>
    </row>
    <row r="653" spans="1:15" s="388" customFormat="1" ht="15" x14ac:dyDescent="0.3">
      <c r="A653" s="459"/>
      <c r="B653" s="460"/>
      <c r="C653" s="461"/>
      <c r="E653" s="389"/>
      <c r="F653" s="390"/>
      <c r="G653" s="390"/>
      <c r="H653" s="390"/>
      <c r="I653" s="390"/>
      <c r="J653" s="390"/>
      <c r="K653" s="390"/>
      <c r="L653" s="390"/>
      <c r="M653" s="390"/>
      <c r="N653" s="390"/>
      <c r="O653" s="390"/>
    </row>
    <row r="654" spans="1:15" s="388" customFormat="1" ht="15" x14ac:dyDescent="0.3">
      <c r="A654" s="459"/>
      <c r="B654" s="460"/>
      <c r="C654" s="461"/>
      <c r="E654" s="389"/>
      <c r="F654" s="390"/>
      <c r="G654" s="390"/>
      <c r="H654" s="390"/>
      <c r="I654" s="390"/>
      <c r="J654" s="390"/>
      <c r="K654" s="390"/>
      <c r="L654" s="390"/>
      <c r="M654" s="390"/>
      <c r="N654" s="390"/>
      <c r="O654" s="390"/>
    </row>
    <row r="655" spans="1:15" s="388" customFormat="1" ht="15" x14ac:dyDescent="0.3">
      <c r="A655" s="459"/>
      <c r="B655" s="460"/>
      <c r="C655" s="461"/>
      <c r="E655" s="389"/>
      <c r="F655" s="390"/>
      <c r="G655" s="390"/>
      <c r="H655" s="390"/>
      <c r="I655" s="390"/>
      <c r="J655" s="390"/>
      <c r="K655" s="390"/>
      <c r="L655" s="390"/>
      <c r="M655" s="390"/>
      <c r="N655" s="390"/>
      <c r="O655" s="390"/>
    </row>
    <row r="656" spans="1:15" s="388" customFormat="1" ht="15" x14ac:dyDescent="0.3">
      <c r="A656" s="459"/>
      <c r="B656" s="460"/>
      <c r="C656" s="461"/>
      <c r="E656" s="389"/>
      <c r="F656" s="390"/>
      <c r="G656" s="390"/>
      <c r="H656" s="390"/>
      <c r="I656" s="390"/>
      <c r="J656" s="390"/>
      <c r="K656" s="390"/>
      <c r="L656" s="390"/>
      <c r="M656" s="390"/>
      <c r="N656" s="390"/>
      <c r="O656" s="390"/>
    </row>
    <row r="657" spans="1:15" s="388" customFormat="1" ht="15" x14ac:dyDescent="0.3">
      <c r="A657" s="459"/>
      <c r="B657" s="460"/>
      <c r="C657" s="461"/>
      <c r="E657" s="389"/>
      <c r="F657" s="390"/>
      <c r="G657" s="390"/>
      <c r="H657" s="390"/>
      <c r="I657" s="390"/>
      <c r="J657" s="390"/>
      <c r="K657" s="390"/>
      <c r="L657" s="390"/>
      <c r="M657" s="390"/>
      <c r="N657" s="390"/>
      <c r="O657" s="390"/>
    </row>
    <row r="658" spans="1:15" s="388" customFormat="1" ht="15" x14ac:dyDescent="0.3">
      <c r="A658" s="459"/>
      <c r="B658" s="460"/>
      <c r="C658" s="461"/>
      <c r="E658" s="389"/>
      <c r="F658" s="390"/>
      <c r="G658" s="390"/>
      <c r="H658" s="390"/>
      <c r="I658" s="390"/>
      <c r="J658" s="390"/>
      <c r="K658" s="390"/>
      <c r="L658" s="390"/>
      <c r="M658" s="390"/>
      <c r="N658" s="390"/>
      <c r="O658" s="390"/>
    </row>
    <row r="659" spans="1:15" s="388" customFormat="1" ht="15" x14ac:dyDescent="0.3">
      <c r="A659" s="459"/>
      <c r="B659" s="460"/>
      <c r="C659" s="461"/>
      <c r="E659" s="389"/>
      <c r="F659" s="390"/>
      <c r="G659" s="390"/>
      <c r="H659" s="390"/>
      <c r="I659" s="390"/>
      <c r="J659" s="390"/>
      <c r="K659" s="390"/>
      <c r="L659" s="390"/>
      <c r="M659" s="390"/>
      <c r="N659" s="390"/>
      <c r="O659" s="390"/>
    </row>
    <row r="660" spans="1:15" s="388" customFormat="1" ht="15" x14ac:dyDescent="0.3">
      <c r="A660" s="459"/>
      <c r="B660" s="460"/>
      <c r="C660" s="461"/>
      <c r="E660" s="389"/>
      <c r="F660" s="390"/>
      <c r="G660" s="390"/>
      <c r="H660" s="390"/>
      <c r="I660" s="390"/>
      <c r="J660" s="390"/>
      <c r="K660" s="390"/>
      <c r="L660" s="390"/>
      <c r="M660" s="390"/>
      <c r="N660" s="390"/>
      <c r="O660" s="390"/>
    </row>
    <row r="661" spans="1:15" s="388" customFormat="1" ht="15" x14ac:dyDescent="0.3">
      <c r="A661" s="459"/>
      <c r="B661" s="460"/>
      <c r="C661" s="461"/>
      <c r="E661" s="389"/>
      <c r="F661" s="390"/>
      <c r="G661" s="390"/>
      <c r="H661" s="390"/>
      <c r="I661" s="390"/>
      <c r="J661" s="390"/>
      <c r="K661" s="390"/>
      <c r="L661" s="390"/>
      <c r="M661" s="390"/>
      <c r="N661" s="390"/>
      <c r="O661" s="390"/>
    </row>
    <row r="662" spans="1:15" s="388" customFormat="1" ht="15" x14ac:dyDescent="0.3">
      <c r="A662" s="459"/>
      <c r="B662" s="460"/>
      <c r="C662" s="461"/>
      <c r="E662" s="389"/>
      <c r="F662" s="390"/>
      <c r="G662" s="390"/>
      <c r="H662" s="390"/>
      <c r="I662" s="390"/>
      <c r="J662" s="390"/>
      <c r="K662" s="390"/>
      <c r="L662" s="390"/>
      <c r="M662" s="390"/>
      <c r="N662" s="390"/>
      <c r="O662" s="390"/>
    </row>
    <row r="663" spans="1:15" s="388" customFormat="1" ht="15" x14ac:dyDescent="0.3">
      <c r="A663" s="459"/>
      <c r="B663" s="460"/>
      <c r="C663" s="461"/>
      <c r="E663" s="389"/>
      <c r="F663" s="390"/>
      <c r="G663" s="390"/>
      <c r="H663" s="390"/>
      <c r="I663" s="390"/>
      <c r="J663" s="390"/>
      <c r="K663" s="390"/>
      <c r="L663" s="390"/>
      <c r="M663" s="390"/>
      <c r="N663" s="390"/>
      <c r="O663" s="390"/>
    </row>
    <row r="664" spans="1:15" s="388" customFormat="1" ht="15" x14ac:dyDescent="0.3">
      <c r="A664" s="459"/>
      <c r="B664" s="460"/>
      <c r="C664" s="461"/>
      <c r="E664" s="389"/>
      <c r="F664" s="390"/>
      <c r="G664" s="390"/>
      <c r="H664" s="390"/>
      <c r="I664" s="390"/>
      <c r="J664" s="390"/>
      <c r="K664" s="390"/>
      <c r="L664" s="390"/>
      <c r="M664" s="390"/>
      <c r="N664" s="390"/>
      <c r="O664" s="390"/>
    </row>
    <row r="665" spans="1:15" s="388" customFormat="1" ht="15" x14ac:dyDescent="0.3">
      <c r="A665" s="459"/>
      <c r="B665" s="460"/>
      <c r="C665" s="461"/>
      <c r="E665" s="389"/>
      <c r="F665" s="390"/>
      <c r="G665" s="390"/>
      <c r="H665" s="390"/>
      <c r="I665" s="390"/>
      <c r="J665" s="390"/>
      <c r="K665" s="390"/>
      <c r="L665" s="390"/>
      <c r="M665" s="390"/>
      <c r="N665" s="390"/>
      <c r="O665" s="390"/>
    </row>
    <row r="666" spans="1:15" s="388" customFormat="1" ht="15" x14ac:dyDescent="0.3">
      <c r="A666" s="459"/>
      <c r="B666" s="460"/>
      <c r="C666" s="461"/>
      <c r="E666" s="389"/>
      <c r="F666" s="390"/>
      <c r="G666" s="390"/>
      <c r="H666" s="390"/>
      <c r="I666" s="390"/>
      <c r="J666" s="390"/>
      <c r="K666" s="390"/>
      <c r="L666" s="390"/>
      <c r="M666" s="390"/>
      <c r="N666" s="390"/>
      <c r="O666" s="390"/>
    </row>
    <row r="667" spans="1:15" s="388" customFormat="1" ht="15" x14ac:dyDescent="0.3">
      <c r="A667" s="459"/>
      <c r="B667" s="460"/>
      <c r="C667" s="461"/>
      <c r="E667" s="389"/>
      <c r="F667" s="390"/>
      <c r="G667" s="390"/>
      <c r="H667" s="390"/>
      <c r="I667" s="390"/>
      <c r="J667" s="390"/>
      <c r="K667" s="390"/>
      <c r="L667" s="390"/>
      <c r="M667" s="390"/>
      <c r="N667" s="390"/>
      <c r="O667" s="390"/>
    </row>
    <row r="668" spans="1:15" s="388" customFormat="1" ht="15" x14ac:dyDescent="0.3">
      <c r="A668" s="459"/>
      <c r="B668" s="460"/>
      <c r="C668" s="461"/>
      <c r="E668" s="389"/>
      <c r="F668" s="390"/>
      <c r="G668" s="390"/>
      <c r="H668" s="390"/>
      <c r="I668" s="390"/>
      <c r="J668" s="390"/>
      <c r="K668" s="390"/>
      <c r="L668" s="390"/>
      <c r="M668" s="390"/>
      <c r="N668" s="390"/>
      <c r="O668" s="390"/>
    </row>
    <row r="669" spans="1:15" s="388" customFormat="1" ht="15" x14ac:dyDescent="0.3">
      <c r="A669" s="459"/>
      <c r="B669" s="460"/>
      <c r="C669" s="461"/>
      <c r="E669" s="389"/>
      <c r="F669" s="390"/>
      <c r="G669" s="390"/>
      <c r="H669" s="390"/>
      <c r="I669" s="390"/>
      <c r="J669" s="390"/>
      <c r="K669" s="390"/>
      <c r="L669" s="390"/>
      <c r="M669" s="390"/>
      <c r="N669" s="390"/>
      <c r="O669" s="390"/>
    </row>
    <row r="670" spans="1:15" s="388" customFormat="1" ht="15" x14ac:dyDescent="0.3">
      <c r="A670" s="459"/>
      <c r="B670" s="460"/>
      <c r="C670" s="461"/>
      <c r="E670" s="389"/>
      <c r="F670" s="390"/>
      <c r="G670" s="390"/>
      <c r="H670" s="390"/>
      <c r="I670" s="390"/>
      <c r="J670" s="390"/>
      <c r="K670" s="390"/>
      <c r="L670" s="390"/>
      <c r="M670" s="390"/>
      <c r="N670" s="390"/>
      <c r="O670" s="390"/>
    </row>
    <row r="671" spans="1:15" s="388" customFormat="1" ht="15" x14ac:dyDescent="0.3">
      <c r="A671" s="459"/>
      <c r="B671" s="460"/>
      <c r="C671" s="461"/>
      <c r="E671" s="389"/>
      <c r="F671" s="390"/>
      <c r="G671" s="390"/>
      <c r="H671" s="390"/>
      <c r="I671" s="390"/>
      <c r="J671" s="390"/>
      <c r="K671" s="390"/>
      <c r="L671" s="390"/>
      <c r="M671" s="390"/>
      <c r="N671" s="390"/>
      <c r="O671" s="390"/>
    </row>
    <row r="672" spans="1:15" s="388" customFormat="1" ht="15" x14ac:dyDescent="0.3">
      <c r="A672" s="459"/>
      <c r="B672" s="460"/>
      <c r="C672" s="461"/>
      <c r="E672" s="389"/>
      <c r="F672" s="390"/>
      <c r="G672" s="390"/>
      <c r="H672" s="390"/>
      <c r="I672" s="390"/>
      <c r="J672" s="390"/>
      <c r="K672" s="390"/>
      <c r="L672" s="390"/>
      <c r="M672" s="390"/>
      <c r="N672" s="390"/>
      <c r="O672" s="390"/>
    </row>
    <row r="673" spans="1:15" s="388" customFormat="1" ht="15" x14ac:dyDescent="0.3">
      <c r="A673" s="459"/>
      <c r="B673" s="460"/>
      <c r="C673" s="461"/>
      <c r="E673" s="389"/>
      <c r="F673" s="390"/>
      <c r="G673" s="390"/>
      <c r="H673" s="390"/>
      <c r="I673" s="390"/>
      <c r="J673" s="390"/>
      <c r="K673" s="390"/>
      <c r="L673" s="390"/>
      <c r="M673" s="390"/>
      <c r="N673" s="390"/>
      <c r="O673" s="390"/>
    </row>
    <row r="674" spans="1:15" s="388" customFormat="1" ht="15" x14ac:dyDescent="0.3">
      <c r="A674" s="459"/>
      <c r="B674" s="460"/>
      <c r="C674" s="461"/>
      <c r="E674" s="389"/>
      <c r="F674" s="390"/>
      <c r="G674" s="390"/>
      <c r="H674" s="390"/>
      <c r="I674" s="390"/>
      <c r="J674" s="390"/>
      <c r="K674" s="390"/>
      <c r="L674" s="390"/>
      <c r="M674" s="390"/>
      <c r="N674" s="390"/>
      <c r="O674" s="390"/>
    </row>
    <row r="675" spans="1:15" s="388" customFormat="1" ht="15" x14ac:dyDescent="0.3">
      <c r="A675" s="459"/>
      <c r="B675" s="460"/>
      <c r="C675" s="461"/>
      <c r="E675" s="389"/>
      <c r="F675" s="390"/>
      <c r="G675" s="390"/>
      <c r="H675" s="390"/>
      <c r="I675" s="390"/>
      <c r="J675" s="390"/>
      <c r="K675" s="390"/>
      <c r="L675" s="390"/>
      <c r="M675" s="390"/>
      <c r="N675" s="390"/>
      <c r="O675" s="390"/>
    </row>
    <row r="676" spans="1:15" s="388" customFormat="1" ht="15" x14ac:dyDescent="0.3">
      <c r="A676" s="459"/>
      <c r="B676" s="460"/>
      <c r="C676" s="461"/>
      <c r="E676" s="389"/>
      <c r="F676" s="390"/>
      <c r="G676" s="390"/>
      <c r="H676" s="390"/>
      <c r="I676" s="390"/>
      <c r="J676" s="390"/>
      <c r="K676" s="390"/>
      <c r="L676" s="390"/>
      <c r="M676" s="390"/>
      <c r="N676" s="390"/>
      <c r="O676" s="390"/>
    </row>
    <row r="677" spans="1:15" s="388" customFormat="1" ht="15" x14ac:dyDescent="0.3">
      <c r="A677" s="459"/>
      <c r="B677" s="460"/>
      <c r="C677" s="461"/>
      <c r="E677" s="389"/>
      <c r="F677" s="390"/>
      <c r="G677" s="390"/>
      <c r="H677" s="390"/>
      <c r="I677" s="390"/>
      <c r="J677" s="390"/>
      <c r="K677" s="390"/>
      <c r="L677" s="390"/>
      <c r="M677" s="390"/>
      <c r="N677" s="390"/>
      <c r="O677" s="390"/>
    </row>
    <row r="678" spans="1:15" s="388" customFormat="1" ht="15" x14ac:dyDescent="0.3">
      <c r="A678" s="459"/>
      <c r="B678" s="460"/>
      <c r="C678" s="461"/>
      <c r="E678" s="389"/>
      <c r="F678" s="390"/>
      <c r="G678" s="390"/>
      <c r="H678" s="390"/>
      <c r="I678" s="390"/>
      <c r="J678" s="390"/>
      <c r="K678" s="390"/>
      <c r="L678" s="390"/>
      <c r="M678" s="390"/>
      <c r="N678" s="390"/>
      <c r="O678" s="390"/>
    </row>
    <row r="679" spans="1:15" s="388" customFormat="1" ht="15" x14ac:dyDescent="0.3">
      <c r="A679" s="459"/>
      <c r="B679" s="460"/>
      <c r="C679" s="461"/>
      <c r="E679" s="389"/>
      <c r="F679" s="390"/>
      <c r="G679" s="390"/>
      <c r="H679" s="390"/>
      <c r="I679" s="390"/>
      <c r="J679" s="390"/>
      <c r="K679" s="390"/>
      <c r="L679" s="390"/>
      <c r="M679" s="390"/>
      <c r="N679" s="390"/>
      <c r="O679" s="390"/>
    </row>
    <row r="680" spans="1:15" s="388" customFormat="1" ht="15" x14ac:dyDescent="0.3">
      <c r="A680" s="459"/>
      <c r="B680" s="460"/>
      <c r="C680" s="461"/>
      <c r="E680" s="389"/>
      <c r="F680" s="390"/>
      <c r="G680" s="390"/>
      <c r="H680" s="390"/>
      <c r="I680" s="390"/>
      <c r="J680" s="390"/>
      <c r="K680" s="390"/>
      <c r="L680" s="390"/>
      <c r="M680" s="390"/>
      <c r="N680" s="390"/>
      <c r="O680" s="390"/>
    </row>
    <row r="681" spans="1:15" s="388" customFormat="1" ht="15" x14ac:dyDescent="0.3">
      <c r="A681" s="459"/>
      <c r="B681" s="460"/>
      <c r="C681" s="461"/>
      <c r="E681" s="389"/>
      <c r="F681" s="390"/>
      <c r="G681" s="390"/>
      <c r="H681" s="390"/>
      <c r="I681" s="390"/>
      <c r="J681" s="390"/>
      <c r="K681" s="390"/>
      <c r="L681" s="390"/>
      <c r="M681" s="390"/>
      <c r="N681" s="390"/>
      <c r="O681" s="390"/>
    </row>
    <row r="682" spans="1:15" s="388" customFormat="1" ht="15" x14ac:dyDescent="0.3">
      <c r="A682" s="459"/>
      <c r="B682" s="460"/>
      <c r="C682" s="461"/>
      <c r="E682" s="389"/>
      <c r="F682" s="390"/>
      <c r="G682" s="390"/>
      <c r="H682" s="390"/>
      <c r="I682" s="390"/>
      <c r="J682" s="390"/>
      <c r="K682" s="390"/>
      <c r="L682" s="390"/>
      <c r="M682" s="390"/>
      <c r="N682" s="390"/>
      <c r="O682" s="390"/>
    </row>
    <row r="683" spans="1:15" s="388" customFormat="1" ht="15" x14ac:dyDescent="0.3">
      <c r="A683" s="459"/>
      <c r="B683" s="460"/>
      <c r="C683" s="461"/>
      <c r="E683" s="389"/>
      <c r="F683" s="390"/>
      <c r="G683" s="390"/>
      <c r="H683" s="390"/>
      <c r="I683" s="390"/>
      <c r="J683" s="390"/>
      <c r="K683" s="390"/>
      <c r="L683" s="390"/>
      <c r="M683" s="390"/>
      <c r="N683" s="390"/>
      <c r="O683" s="390"/>
    </row>
    <row r="684" spans="1:15" s="388" customFormat="1" ht="15" x14ac:dyDescent="0.3">
      <c r="A684" s="459"/>
      <c r="B684" s="460"/>
      <c r="C684" s="461"/>
      <c r="E684" s="389"/>
      <c r="F684" s="390"/>
      <c r="G684" s="390"/>
      <c r="H684" s="390"/>
      <c r="I684" s="390"/>
      <c r="J684" s="390"/>
      <c r="K684" s="390"/>
      <c r="L684" s="390"/>
      <c r="M684" s="390"/>
      <c r="N684" s="390"/>
      <c r="O684" s="390"/>
    </row>
    <row r="685" spans="1:15" s="388" customFormat="1" ht="15" x14ac:dyDescent="0.3">
      <c r="A685" s="459"/>
      <c r="B685" s="460"/>
      <c r="C685" s="461"/>
      <c r="E685" s="389"/>
      <c r="F685" s="390"/>
      <c r="G685" s="390"/>
      <c r="H685" s="390"/>
      <c r="I685" s="390"/>
      <c r="J685" s="390"/>
      <c r="K685" s="390"/>
      <c r="L685" s="390"/>
      <c r="M685" s="390"/>
      <c r="N685" s="390"/>
      <c r="O685" s="390"/>
    </row>
    <row r="686" spans="1:15" s="388" customFormat="1" ht="15" x14ac:dyDescent="0.3">
      <c r="A686" s="459"/>
      <c r="B686" s="460"/>
      <c r="C686" s="461"/>
      <c r="E686" s="389"/>
      <c r="F686" s="390"/>
      <c r="G686" s="390"/>
      <c r="H686" s="390"/>
      <c r="I686" s="390"/>
      <c r="J686" s="390"/>
      <c r="K686" s="390"/>
      <c r="L686" s="390"/>
      <c r="M686" s="390"/>
      <c r="N686" s="390"/>
      <c r="O686" s="390"/>
    </row>
    <row r="687" spans="1:15" s="388" customFormat="1" ht="15" x14ac:dyDescent="0.3">
      <c r="A687" s="459"/>
      <c r="B687" s="460"/>
      <c r="C687" s="461"/>
      <c r="E687" s="389"/>
      <c r="F687" s="390"/>
      <c r="G687" s="390"/>
      <c r="H687" s="390"/>
      <c r="I687" s="390"/>
      <c r="J687" s="390"/>
      <c r="K687" s="390"/>
      <c r="L687" s="390"/>
      <c r="M687" s="390"/>
      <c r="N687" s="390"/>
      <c r="O687" s="390"/>
    </row>
    <row r="688" spans="1:15" s="388" customFormat="1" ht="15" x14ac:dyDescent="0.3">
      <c r="A688" s="459"/>
      <c r="B688" s="460"/>
      <c r="C688" s="461"/>
      <c r="E688" s="389"/>
      <c r="F688" s="390"/>
      <c r="G688" s="390"/>
      <c r="H688" s="390"/>
      <c r="I688" s="390"/>
      <c r="J688" s="390"/>
      <c r="K688" s="390"/>
      <c r="L688" s="390"/>
      <c r="M688" s="390"/>
      <c r="N688" s="390"/>
      <c r="O688" s="390"/>
    </row>
    <row r="689" spans="1:15" s="388" customFormat="1" ht="15" x14ac:dyDescent="0.3">
      <c r="A689" s="459"/>
      <c r="B689" s="460"/>
      <c r="C689" s="461"/>
      <c r="E689" s="389"/>
      <c r="F689" s="390"/>
      <c r="G689" s="390"/>
      <c r="H689" s="390"/>
      <c r="I689" s="390"/>
      <c r="J689" s="390"/>
      <c r="K689" s="390"/>
      <c r="L689" s="390"/>
      <c r="M689" s="390"/>
      <c r="N689" s="390"/>
      <c r="O689" s="390"/>
    </row>
    <row r="690" spans="1:15" s="388" customFormat="1" ht="15" x14ac:dyDescent="0.3">
      <c r="A690" s="459"/>
      <c r="B690" s="460"/>
      <c r="C690" s="461"/>
      <c r="E690" s="389"/>
      <c r="F690" s="390"/>
      <c r="G690" s="390"/>
      <c r="H690" s="390"/>
      <c r="I690" s="390"/>
      <c r="J690" s="390"/>
      <c r="K690" s="390"/>
      <c r="L690" s="390"/>
      <c r="M690" s="390"/>
      <c r="N690" s="390"/>
      <c r="O690" s="390"/>
    </row>
    <row r="691" spans="1:15" s="388" customFormat="1" ht="15" x14ac:dyDescent="0.3">
      <c r="A691" s="459"/>
      <c r="B691" s="460"/>
      <c r="C691" s="461"/>
      <c r="E691" s="389"/>
      <c r="F691" s="390"/>
      <c r="G691" s="390"/>
      <c r="H691" s="390"/>
      <c r="I691" s="390"/>
      <c r="J691" s="390"/>
      <c r="K691" s="390"/>
      <c r="L691" s="390"/>
      <c r="M691" s="390"/>
      <c r="N691" s="390"/>
      <c r="O691" s="390"/>
    </row>
    <row r="692" spans="1:15" s="388" customFormat="1" ht="15" x14ac:dyDescent="0.3">
      <c r="A692" s="459"/>
      <c r="B692" s="460"/>
      <c r="C692" s="461"/>
      <c r="E692" s="389"/>
      <c r="F692" s="390"/>
      <c r="G692" s="390"/>
      <c r="H692" s="390"/>
      <c r="I692" s="390"/>
      <c r="J692" s="390"/>
      <c r="K692" s="390"/>
      <c r="L692" s="390"/>
      <c r="M692" s="390"/>
      <c r="N692" s="390"/>
      <c r="O692" s="390"/>
    </row>
    <row r="693" spans="1:15" s="388" customFormat="1" ht="15" x14ac:dyDescent="0.3">
      <c r="A693" s="459"/>
      <c r="B693" s="460"/>
      <c r="C693" s="461"/>
      <c r="E693" s="389"/>
      <c r="F693" s="390"/>
      <c r="G693" s="390"/>
      <c r="H693" s="390"/>
      <c r="I693" s="390"/>
      <c r="J693" s="390"/>
      <c r="K693" s="390"/>
      <c r="L693" s="390"/>
      <c r="M693" s="390"/>
      <c r="N693" s="390"/>
      <c r="O693" s="390"/>
    </row>
    <row r="694" spans="1:15" s="388" customFormat="1" ht="15" x14ac:dyDescent="0.3">
      <c r="A694" s="459"/>
      <c r="B694" s="460"/>
      <c r="C694" s="461"/>
      <c r="E694" s="389"/>
      <c r="F694" s="390"/>
      <c r="G694" s="390"/>
      <c r="H694" s="390"/>
      <c r="I694" s="390"/>
      <c r="J694" s="390"/>
      <c r="K694" s="390"/>
      <c r="L694" s="390"/>
      <c r="M694" s="390"/>
      <c r="N694" s="390"/>
      <c r="O694" s="390"/>
    </row>
    <row r="695" spans="1:15" s="388" customFormat="1" ht="15" x14ac:dyDescent="0.3">
      <c r="A695" s="459"/>
      <c r="B695" s="460"/>
      <c r="C695" s="461"/>
      <c r="E695" s="389"/>
      <c r="F695" s="390"/>
      <c r="G695" s="390"/>
      <c r="H695" s="390"/>
      <c r="I695" s="390"/>
      <c r="J695" s="390"/>
      <c r="K695" s="390"/>
      <c r="L695" s="390"/>
      <c r="M695" s="390"/>
      <c r="N695" s="390"/>
      <c r="O695" s="390"/>
    </row>
    <row r="696" spans="1:15" s="388" customFormat="1" ht="15" x14ac:dyDescent="0.3">
      <c r="A696" s="459"/>
      <c r="B696" s="460"/>
      <c r="C696" s="461"/>
      <c r="E696" s="389"/>
      <c r="F696" s="390"/>
      <c r="G696" s="390"/>
      <c r="H696" s="390"/>
      <c r="I696" s="390"/>
      <c r="J696" s="390"/>
      <c r="K696" s="390"/>
      <c r="L696" s="390"/>
      <c r="M696" s="390"/>
      <c r="N696" s="390"/>
      <c r="O696" s="390"/>
    </row>
    <row r="697" spans="1:15" s="388" customFormat="1" ht="15" x14ac:dyDescent="0.3">
      <c r="A697" s="459"/>
      <c r="B697" s="460"/>
      <c r="C697" s="461"/>
      <c r="E697" s="389"/>
      <c r="F697" s="390"/>
      <c r="G697" s="390"/>
      <c r="H697" s="390"/>
      <c r="I697" s="390"/>
      <c r="J697" s="390"/>
      <c r="K697" s="390"/>
      <c r="L697" s="390"/>
      <c r="M697" s="390"/>
      <c r="N697" s="390"/>
      <c r="O697" s="390"/>
    </row>
    <row r="698" spans="1:15" s="388" customFormat="1" ht="15" x14ac:dyDescent="0.3">
      <c r="A698" s="459"/>
      <c r="B698" s="460"/>
      <c r="C698" s="461"/>
      <c r="E698" s="389"/>
      <c r="F698" s="390"/>
      <c r="G698" s="390"/>
      <c r="H698" s="390"/>
      <c r="I698" s="390"/>
      <c r="J698" s="390"/>
      <c r="K698" s="390"/>
      <c r="L698" s="390"/>
      <c r="M698" s="390"/>
      <c r="N698" s="390"/>
      <c r="O698" s="390"/>
    </row>
    <row r="699" spans="1:15" s="388" customFormat="1" ht="15" x14ac:dyDescent="0.3">
      <c r="A699" s="459"/>
      <c r="B699" s="460"/>
      <c r="C699" s="461"/>
      <c r="E699" s="389"/>
      <c r="F699" s="390"/>
      <c r="G699" s="390"/>
      <c r="H699" s="390"/>
      <c r="I699" s="390"/>
      <c r="J699" s="390"/>
      <c r="K699" s="390"/>
      <c r="L699" s="390"/>
      <c r="M699" s="390"/>
      <c r="N699" s="390"/>
      <c r="O699" s="390"/>
    </row>
    <row r="700" spans="1:15" s="388" customFormat="1" ht="15" x14ac:dyDescent="0.3">
      <c r="A700" s="459"/>
      <c r="B700" s="460"/>
      <c r="C700" s="461"/>
      <c r="E700" s="389"/>
      <c r="F700" s="390"/>
      <c r="G700" s="390"/>
      <c r="H700" s="390"/>
      <c r="I700" s="390"/>
      <c r="J700" s="390"/>
      <c r="K700" s="390"/>
      <c r="L700" s="390"/>
      <c r="M700" s="390"/>
      <c r="N700" s="390"/>
      <c r="O700" s="390"/>
    </row>
    <row r="701" spans="1:15" s="388" customFormat="1" ht="15" x14ac:dyDescent="0.3">
      <c r="A701" s="459"/>
      <c r="B701" s="460"/>
      <c r="C701" s="461"/>
      <c r="E701" s="389"/>
      <c r="F701" s="390"/>
      <c r="G701" s="390"/>
      <c r="H701" s="390"/>
      <c r="I701" s="390"/>
      <c r="J701" s="390"/>
      <c r="K701" s="390"/>
      <c r="L701" s="390"/>
      <c r="M701" s="390"/>
      <c r="N701" s="390"/>
      <c r="O701" s="390"/>
    </row>
    <row r="702" spans="1:15" s="388" customFormat="1" ht="15" x14ac:dyDescent="0.3">
      <c r="A702" s="459"/>
      <c r="B702" s="460"/>
      <c r="C702" s="461"/>
      <c r="E702" s="389"/>
      <c r="F702" s="390"/>
      <c r="G702" s="390"/>
      <c r="H702" s="390"/>
      <c r="I702" s="390"/>
      <c r="J702" s="390"/>
      <c r="K702" s="390"/>
      <c r="L702" s="390"/>
      <c r="M702" s="390"/>
      <c r="N702" s="390"/>
      <c r="O702" s="390"/>
    </row>
    <row r="703" spans="1:15" s="388" customFormat="1" ht="15" x14ac:dyDescent="0.3">
      <c r="A703" s="459"/>
      <c r="B703" s="460"/>
      <c r="C703" s="461"/>
      <c r="E703" s="389"/>
      <c r="F703" s="390"/>
      <c r="G703" s="390"/>
      <c r="H703" s="390"/>
      <c r="I703" s="390"/>
      <c r="J703" s="390"/>
      <c r="K703" s="390"/>
      <c r="L703" s="390"/>
      <c r="M703" s="390"/>
      <c r="N703" s="390"/>
      <c r="O703" s="390"/>
    </row>
    <row r="704" spans="1:15" s="388" customFormat="1" ht="15" x14ac:dyDescent="0.3">
      <c r="A704" s="459"/>
      <c r="B704" s="460"/>
      <c r="C704" s="461"/>
      <c r="E704" s="389"/>
      <c r="F704" s="390"/>
      <c r="G704" s="390"/>
      <c r="H704" s="390"/>
      <c r="I704" s="390"/>
      <c r="J704" s="390"/>
      <c r="K704" s="390"/>
      <c r="L704" s="390"/>
      <c r="M704" s="390"/>
      <c r="N704" s="390"/>
      <c r="O704" s="390"/>
    </row>
    <row r="705" spans="1:15" s="388" customFormat="1" ht="15" x14ac:dyDescent="0.3">
      <c r="A705" s="459"/>
      <c r="B705" s="460"/>
      <c r="C705" s="461"/>
      <c r="E705" s="389"/>
      <c r="F705" s="390"/>
      <c r="G705" s="390"/>
      <c r="H705" s="390"/>
      <c r="I705" s="390"/>
      <c r="J705" s="390"/>
      <c r="K705" s="390"/>
      <c r="L705" s="390"/>
      <c r="M705" s="390"/>
      <c r="N705" s="390"/>
      <c r="O705" s="390"/>
    </row>
    <row r="706" spans="1:15" s="388" customFormat="1" ht="15" x14ac:dyDescent="0.3">
      <c r="A706" s="459"/>
      <c r="B706" s="460"/>
      <c r="C706" s="461"/>
      <c r="E706" s="389"/>
      <c r="F706" s="390"/>
      <c r="G706" s="390"/>
      <c r="H706" s="390"/>
      <c r="I706" s="390"/>
      <c r="J706" s="390"/>
      <c r="K706" s="390"/>
      <c r="L706" s="390"/>
      <c r="M706" s="390"/>
      <c r="N706" s="390"/>
      <c r="O706" s="390"/>
    </row>
    <row r="707" spans="1:15" s="388" customFormat="1" ht="15" x14ac:dyDescent="0.3">
      <c r="A707" s="459"/>
      <c r="B707" s="460"/>
      <c r="C707" s="461"/>
      <c r="E707" s="389"/>
      <c r="F707" s="390"/>
      <c r="G707" s="390"/>
      <c r="H707" s="390"/>
      <c r="I707" s="390"/>
      <c r="J707" s="390"/>
      <c r="K707" s="390"/>
      <c r="L707" s="390"/>
      <c r="M707" s="390"/>
      <c r="N707" s="390"/>
      <c r="O707" s="390"/>
    </row>
    <row r="708" spans="1:15" s="388" customFormat="1" ht="15" x14ac:dyDescent="0.3">
      <c r="A708" s="459"/>
      <c r="B708" s="460"/>
      <c r="C708" s="461"/>
      <c r="E708" s="389"/>
      <c r="F708" s="390"/>
      <c r="G708" s="390"/>
      <c r="H708" s="390"/>
      <c r="I708" s="390"/>
      <c r="J708" s="390"/>
      <c r="K708" s="390"/>
      <c r="L708" s="390"/>
      <c r="M708" s="390"/>
      <c r="N708" s="390"/>
      <c r="O708" s="390"/>
    </row>
    <row r="709" spans="1:15" s="388" customFormat="1" ht="15" x14ac:dyDescent="0.3">
      <c r="A709" s="459"/>
      <c r="B709" s="460"/>
      <c r="C709" s="461"/>
      <c r="E709" s="389"/>
      <c r="F709" s="390"/>
      <c r="G709" s="390"/>
      <c r="H709" s="390"/>
      <c r="I709" s="390"/>
      <c r="J709" s="390"/>
      <c r="K709" s="390"/>
      <c r="L709" s="390"/>
      <c r="M709" s="390"/>
      <c r="N709" s="390"/>
      <c r="O709" s="390"/>
    </row>
    <row r="710" spans="1:15" s="388" customFormat="1" ht="15" x14ac:dyDescent="0.3">
      <c r="A710" s="459"/>
      <c r="B710" s="460"/>
      <c r="C710" s="461"/>
      <c r="E710" s="389"/>
      <c r="F710" s="390"/>
      <c r="G710" s="390"/>
      <c r="H710" s="390"/>
      <c r="I710" s="390"/>
      <c r="J710" s="390"/>
      <c r="K710" s="390"/>
      <c r="L710" s="390"/>
      <c r="M710" s="390"/>
      <c r="N710" s="390"/>
      <c r="O710" s="390"/>
    </row>
    <row r="711" spans="1:15" s="388" customFormat="1" ht="15" x14ac:dyDescent="0.3">
      <c r="A711" s="459"/>
      <c r="B711" s="460"/>
      <c r="C711" s="461"/>
      <c r="E711" s="389"/>
      <c r="F711" s="390"/>
      <c r="G711" s="390"/>
      <c r="H711" s="390"/>
      <c r="I711" s="390"/>
      <c r="J711" s="390"/>
      <c r="K711" s="390"/>
      <c r="L711" s="390"/>
      <c r="M711" s="390"/>
      <c r="N711" s="390"/>
      <c r="O711" s="390"/>
    </row>
    <row r="712" spans="1:15" s="388" customFormat="1" ht="15" x14ac:dyDescent="0.3">
      <c r="A712" s="459"/>
      <c r="B712" s="460"/>
      <c r="C712" s="461"/>
      <c r="E712" s="389"/>
      <c r="F712" s="390"/>
      <c r="G712" s="390"/>
      <c r="H712" s="390"/>
      <c r="I712" s="390"/>
      <c r="J712" s="390"/>
      <c r="K712" s="390"/>
      <c r="L712" s="390"/>
      <c r="M712" s="390"/>
      <c r="N712" s="390"/>
      <c r="O712" s="390"/>
    </row>
    <row r="713" spans="1:15" s="388" customFormat="1" ht="15" x14ac:dyDescent="0.3">
      <c r="A713" s="459"/>
      <c r="B713" s="460"/>
      <c r="C713" s="461"/>
      <c r="E713" s="389"/>
      <c r="F713" s="390"/>
      <c r="G713" s="390"/>
      <c r="H713" s="390"/>
      <c r="I713" s="390"/>
      <c r="J713" s="390"/>
      <c r="K713" s="390"/>
      <c r="L713" s="390"/>
      <c r="M713" s="390"/>
      <c r="N713" s="390"/>
      <c r="O713" s="390"/>
    </row>
    <row r="714" spans="1:15" s="388" customFormat="1" ht="15" x14ac:dyDescent="0.3">
      <c r="A714" s="459"/>
      <c r="B714" s="460"/>
      <c r="C714" s="461"/>
      <c r="E714" s="389"/>
      <c r="F714" s="390"/>
      <c r="G714" s="390"/>
      <c r="H714" s="390"/>
      <c r="I714" s="390"/>
      <c r="J714" s="390"/>
      <c r="K714" s="390"/>
      <c r="L714" s="390"/>
      <c r="M714" s="390"/>
      <c r="N714" s="390"/>
      <c r="O714" s="390"/>
    </row>
    <row r="715" spans="1:15" s="388" customFormat="1" ht="15" x14ac:dyDescent="0.3">
      <c r="A715" s="459"/>
      <c r="B715" s="460"/>
      <c r="C715" s="461"/>
      <c r="E715" s="389"/>
      <c r="F715" s="390"/>
      <c r="G715" s="390"/>
      <c r="H715" s="390"/>
      <c r="I715" s="390"/>
      <c r="J715" s="390"/>
      <c r="K715" s="390"/>
      <c r="L715" s="390"/>
      <c r="M715" s="390"/>
      <c r="N715" s="390"/>
      <c r="O715" s="390"/>
    </row>
    <row r="716" spans="1:15" s="388" customFormat="1" ht="15" x14ac:dyDescent="0.3">
      <c r="A716" s="459"/>
      <c r="B716" s="460"/>
      <c r="C716" s="461"/>
      <c r="E716" s="389"/>
      <c r="F716" s="390"/>
      <c r="G716" s="390"/>
      <c r="H716" s="390"/>
      <c r="I716" s="390"/>
      <c r="J716" s="390"/>
      <c r="K716" s="390"/>
      <c r="L716" s="390"/>
      <c r="M716" s="390"/>
      <c r="N716" s="390"/>
      <c r="O716" s="390"/>
    </row>
    <row r="717" spans="1:15" s="388" customFormat="1" ht="15" x14ac:dyDescent="0.3">
      <c r="A717" s="459"/>
      <c r="B717" s="460"/>
      <c r="C717" s="461"/>
      <c r="E717" s="389"/>
      <c r="F717" s="390"/>
      <c r="G717" s="390"/>
      <c r="H717" s="390"/>
      <c r="I717" s="390"/>
      <c r="J717" s="390"/>
      <c r="K717" s="390"/>
      <c r="L717" s="390"/>
      <c r="M717" s="390"/>
      <c r="N717" s="390"/>
      <c r="O717" s="390"/>
    </row>
    <row r="718" spans="1:15" s="388" customFormat="1" ht="15" x14ac:dyDescent="0.3">
      <c r="A718" s="459"/>
      <c r="B718" s="460"/>
      <c r="C718" s="461"/>
      <c r="E718" s="389"/>
      <c r="F718" s="390"/>
      <c r="G718" s="390"/>
      <c r="H718" s="390"/>
      <c r="I718" s="390"/>
      <c r="J718" s="390"/>
      <c r="K718" s="390"/>
      <c r="L718" s="390"/>
      <c r="M718" s="390"/>
      <c r="N718" s="390"/>
      <c r="O718" s="390"/>
    </row>
    <row r="719" spans="1:15" s="388" customFormat="1" ht="15" x14ac:dyDescent="0.3">
      <c r="A719" s="459"/>
      <c r="B719" s="460"/>
      <c r="C719" s="461"/>
      <c r="E719" s="389"/>
      <c r="F719" s="390"/>
      <c r="G719" s="390"/>
      <c r="H719" s="390"/>
      <c r="I719" s="390"/>
      <c r="J719" s="390"/>
      <c r="K719" s="390"/>
      <c r="L719" s="390"/>
      <c r="M719" s="390"/>
      <c r="N719" s="390"/>
      <c r="O719" s="390"/>
    </row>
    <row r="720" spans="1:15" s="388" customFormat="1" ht="15" x14ac:dyDescent="0.3">
      <c r="A720" s="459"/>
      <c r="B720" s="460"/>
      <c r="C720" s="461"/>
      <c r="E720" s="389"/>
      <c r="F720" s="390"/>
      <c r="G720" s="390"/>
      <c r="H720" s="390"/>
      <c r="I720" s="390"/>
      <c r="J720" s="390"/>
      <c r="K720" s="390"/>
      <c r="L720" s="390"/>
      <c r="M720" s="390"/>
      <c r="N720" s="390"/>
      <c r="O720" s="390"/>
    </row>
    <row r="721" spans="1:15" s="388" customFormat="1" ht="15" x14ac:dyDescent="0.3">
      <c r="A721" s="459"/>
      <c r="B721" s="460"/>
      <c r="C721" s="461"/>
      <c r="E721" s="389"/>
      <c r="F721" s="390"/>
      <c r="G721" s="390"/>
      <c r="H721" s="390"/>
      <c r="I721" s="390"/>
      <c r="J721" s="390"/>
      <c r="K721" s="390"/>
      <c r="L721" s="390"/>
      <c r="M721" s="390"/>
      <c r="N721" s="390"/>
      <c r="O721" s="390"/>
    </row>
    <row r="722" spans="1:15" s="388" customFormat="1" ht="15" x14ac:dyDescent="0.3">
      <c r="A722" s="459"/>
      <c r="B722" s="460"/>
      <c r="C722" s="461"/>
      <c r="E722" s="389"/>
      <c r="F722" s="390"/>
      <c r="G722" s="390"/>
      <c r="H722" s="390"/>
      <c r="I722" s="390"/>
      <c r="J722" s="390"/>
      <c r="K722" s="390"/>
      <c r="L722" s="390"/>
      <c r="M722" s="390"/>
      <c r="N722" s="390"/>
      <c r="O722" s="390"/>
    </row>
    <row r="723" spans="1:15" s="388" customFormat="1" ht="15" x14ac:dyDescent="0.3">
      <c r="A723" s="459"/>
      <c r="B723" s="460"/>
      <c r="C723" s="461"/>
      <c r="E723" s="389"/>
      <c r="F723" s="390"/>
      <c r="G723" s="390"/>
      <c r="H723" s="390"/>
      <c r="I723" s="390"/>
      <c r="J723" s="390"/>
      <c r="K723" s="390"/>
      <c r="L723" s="390"/>
      <c r="M723" s="390"/>
      <c r="N723" s="390"/>
      <c r="O723" s="390"/>
    </row>
    <row r="724" spans="1:15" s="388" customFormat="1" ht="15" x14ac:dyDescent="0.3">
      <c r="A724" s="459"/>
      <c r="B724" s="460"/>
      <c r="C724" s="461"/>
      <c r="E724" s="389"/>
      <c r="F724" s="390"/>
      <c r="G724" s="390"/>
      <c r="H724" s="390"/>
      <c r="I724" s="390"/>
      <c r="J724" s="390"/>
      <c r="K724" s="390"/>
      <c r="L724" s="390"/>
      <c r="M724" s="390"/>
      <c r="N724" s="390"/>
      <c r="O724" s="390"/>
    </row>
    <row r="725" spans="1:15" s="388" customFormat="1" ht="15" x14ac:dyDescent="0.3">
      <c r="A725" s="459"/>
      <c r="B725" s="460"/>
      <c r="C725" s="461"/>
      <c r="E725" s="389"/>
      <c r="F725" s="390"/>
      <c r="G725" s="390"/>
      <c r="H725" s="390"/>
      <c r="I725" s="390"/>
      <c r="J725" s="390"/>
      <c r="K725" s="390"/>
      <c r="L725" s="390"/>
      <c r="M725" s="390"/>
      <c r="N725" s="390"/>
      <c r="O725" s="390"/>
    </row>
    <row r="726" spans="1:15" s="388" customFormat="1" ht="15" x14ac:dyDescent="0.3">
      <c r="A726" s="459"/>
      <c r="B726" s="460"/>
      <c r="C726" s="461"/>
      <c r="E726" s="389"/>
      <c r="F726" s="390"/>
      <c r="G726" s="390"/>
      <c r="H726" s="390"/>
      <c r="I726" s="390"/>
      <c r="J726" s="390"/>
      <c r="K726" s="390"/>
      <c r="L726" s="390"/>
      <c r="M726" s="390"/>
      <c r="N726" s="390"/>
      <c r="O726" s="390"/>
    </row>
    <row r="727" spans="1:15" s="388" customFormat="1" ht="15" x14ac:dyDescent="0.3">
      <c r="A727" s="459"/>
      <c r="B727" s="460"/>
      <c r="C727" s="461"/>
      <c r="E727" s="389"/>
      <c r="F727" s="390"/>
      <c r="G727" s="390"/>
      <c r="H727" s="390"/>
      <c r="I727" s="390"/>
      <c r="J727" s="390"/>
      <c r="K727" s="390"/>
      <c r="L727" s="390"/>
      <c r="M727" s="390"/>
      <c r="N727" s="390"/>
      <c r="O727" s="390"/>
    </row>
    <row r="728" spans="1:15" s="388" customFormat="1" ht="15" x14ac:dyDescent="0.3">
      <c r="A728" s="459"/>
      <c r="B728" s="460"/>
      <c r="C728" s="461"/>
      <c r="E728" s="389"/>
      <c r="F728" s="390"/>
      <c r="G728" s="390"/>
      <c r="H728" s="390"/>
      <c r="I728" s="390"/>
      <c r="J728" s="390"/>
      <c r="K728" s="390"/>
      <c r="L728" s="390"/>
      <c r="M728" s="390"/>
      <c r="N728" s="390"/>
      <c r="O728" s="390"/>
    </row>
    <row r="729" spans="1:15" s="388" customFormat="1" ht="15" x14ac:dyDescent="0.3">
      <c r="A729" s="459"/>
      <c r="B729" s="460"/>
      <c r="C729" s="461"/>
      <c r="E729" s="389"/>
      <c r="F729" s="390"/>
      <c r="G729" s="390"/>
      <c r="H729" s="390"/>
      <c r="I729" s="390"/>
      <c r="J729" s="390"/>
      <c r="K729" s="390"/>
      <c r="L729" s="390"/>
      <c r="M729" s="390"/>
      <c r="N729" s="390"/>
      <c r="O729" s="390"/>
    </row>
    <row r="730" spans="1:15" s="388" customFormat="1" ht="15" x14ac:dyDescent="0.3">
      <c r="A730" s="459"/>
      <c r="B730" s="460"/>
      <c r="C730" s="461"/>
      <c r="E730" s="389"/>
      <c r="F730" s="390"/>
      <c r="G730" s="390"/>
      <c r="H730" s="390"/>
      <c r="I730" s="390"/>
      <c r="J730" s="390"/>
      <c r="K730" s="390"/>
      <c r="L730" s="390"/>
      <c r="M730" s="390"/>
      <c r="N730" s="390"/>
      <c r="O730" s="390"/>
    </row>
    <row r="731" spans="1:15" s="388" customFormat="1" ht="15" x14ac:dyDescent="0.3">
      <c r="A731" s="459"/>
      <c r="B731" s="460"/>
      <c r="C731" s="461"/>
      <c r="E731" s="389"/>
      <c r="F731" s="390"/>
      <c r="G731" s="390"/>
      <c r="H731" s="390"/>
      <c r="I731" s="390"/>
      <c r="J731" s="390"/>
      <c r="K731" s="390"/>
      <c r="L731" s="390"/>
      <c r="M731" s="390"/>
      <c r="N731" s="390"/>
      <c r="O731" s="390"/>
    </row>
    <row r="732" spans="1:15" s="388" customFormat="1" ht="15" x14ac:dyDescent="0.3">
      <c r="A732" s="459"/>
      <c r="B732" s="460"/>
      <c r="C732" s="461"/>
      <c r="E732" s="389"/>
      <c r="F732" s="390"/>
      <c r="G732" s="390"/>
      <c r="H732" s="390"/>
      <c r="I732" s="390"/>
      <c r="J732" s="390"/>
      <c r="K732" s="390"/>
      <c r="L732" s="390"/>
      <c r="M732" s="390"/>
      <c r="N732" s="390"/>
      <c r="O732" s="390"/>
    </row>
    <row r="733" spans="1:15" s="388" customFormat="1" ht="15" x14ac:dyDescent="0.3">
      <c r="A733" s="459"/>
      <c r="B733" s="460"/>
      <c r="C733" s="461"/>
      <c r="E733" s="389"/>
      <c r="F733" s="390"/>
      <c r="G733" s="390"/>
      <c r="H733" s="390"/>
      <c r="I733" s="390"/>
      <c r="J733" s="390"/>
      <c r="K733" s="390"/>
      <c r="L733" s="390"/>
      <c r="M733" s="390"/>
      <c r="N733" s="390"/>
      <c r="O733" s="390"/>
    </row>
    <row r="734" spans="1:15" s="388" customFormat="1" ht="15" x14ac:dyDescent="0.3">
      <c r="A734" s="459"/>
      <c r="B734" s="460"/>
      <c r="C734" s="461"/>
      <c r="E734" s="389"/>
      <c r="F734" s="390"/>
      <c r="G734" s="390"/>
      <c r="H734" s="390"/>
      <c r="I734" s="390"/>
      <c r="J734" s="390"/>
      <c r="K734" s="390"/>
      <c r="L734" s="390"/>
      <c r="M734" s="390"/>
      <c r="N734" s="390"/>
      <c r="O734" s="390"/>
    </row>
    <row r="735" spans="1:15" s="388" customFormat="1" ht="15" x14ac:dyDescent="0.3">
      <c r="A735" s="459"/>
      <c r="B735" s="460"/>
      <c r="C735" s="461"/>
      <c r="E735" s="389"/>
      <c r="F735" s="390"/>
      <c r="G735" s="390"/>
      <c r="H735" s="390"/>
      <c r="I735" s="390"/>
      <c r="J735" s="390"/>
      <c r="K735" s="390"/>
      <c r="L735" s="390"/>
      <c r="M735" s="390"/>
      <c r="N735" s="390"/>
      <c r="O735" s="390"/>
    </row>
    <row r="736" spans="1:15" s="388" customFormat="1" ht="15" x14ac:dyDescent="0.3">
      <c r="A736" s="459"/>
      <c r="B736" s="460"/>
      <c r="C736" s="461"/>
      <c r="E736" s="389"/>
      <c r="F736" s="390"/>
      <c r="G736" s="390"/>
      <c r="H736" s="390"/>
      <c r="I736" s="390"/>
      <c r="J736" s="390"/>
      <c r="K736" s="390"/>
      <c r="L736" s="390"/>
      <c r="M736" s="390"/>
      <c r="N736" s="390"/>
      <c r="O736" s="390"/>
    </row>
    <row r="737" spans="1:15" s="388" customFormat="1" ht="15" x14ac:dyDescent="0.3">
      <c r="A737" s="459"/>
      <c r="B737" s="460"/>
      <c r="C737" s="461"/>
      <c r="E737" s="389"/>
      <c r="F737" s="390"/>
      <c r="G737" s="390"/>
      <c r="H737" s="390"/>
      <c r="I737" s="390"/>
      <c r="J737" s="390"/>
      <c r="K737" s="390"/>
      <c r="L737" s="390"/>
      <c r="M737" s="390"/>
      <c r="N737" s="390"/>
      <c r="O737" s="390"/>
    </row>
    <row r="738" spans="1:15" s="388" customFormat="1" ht="15" x14ac:dyDescent="0.3">
      <c r="A738" s="459"/>
      <c r="B738" s="460"/>
      <c r="C738" s="461"/>
      <c r="E738" s="389"/>
      <c r="F738" s="390"/>
      <c r="G738" s="390"/>
      <c r="H738" s="390"/>
      <c r="I738" s="390"/>
      <c r="J738" s="390"/>
      <c r="K738" s="390"/>
      <c r="L738" s="390"/>
      <c r="M738" s="390"/>
      <c r="N738" s="390"/>
      <c r="O738" s="390"/>
    </row>
    <row r="739" spans="1:15" s="388" customFormat="1" ht="15" x14ac:dyDescent="0.3">
      <c r="A739" s="459"/>
      <c r="B739" s="460"/>
      <c r="C739" s="461"/>
      <c r="E739" s="389"/>
      <c r="F739" s="390"/>
      <c r="G739" s="390"/>
      <c r="H739" s="390"/>
      <c r="I739" s="390"/>
      <c r="J739" s="390"/>
      <c r="K739" s="390"/>
      <c r="L739" s="390"/>
      <c r="M739" s="390"/>
      <c r="N739" s="390"/>
      <c r="O739" s="390"/>
    </row>
    <row r="740" spans="1:15" s="388" customFormat="1" ht="15" x14ac:dyDescent="0.3">
      <c r="A740" s="459"/>
      <c r="B740" s="460"/>
      <c r="C740" s="461"/>
      <c r="E740" s="389"/>
      <c r="F740" s="390"/>
      <c r="G740" s="390"/>
      <c r="H740" s="390"/>
      <c r="I740" s="390"/>
      <c r="J740" s="390"/>
      <c r="K740" s="390"/>
      <c r="L740" s="390"/>
      <c r="M740" s="390"/>
      <c r="N740" s="390"/>
      <c r="O740" s="390"/>
    </row>
    <row r="741" spans="1:15" s="388" customFormat="1" ht="15" x14ac:dyDescent="0.3">
      <c r="A741" s="459"/>
      <c r="B741" s="460"/>
      <c r="C741" s="461"/>
      <c r="E741" s="389"/>
      <c r="F741" s="390"/>
      <c r="G741" s="390"/>
      <c r="H741" s="390"/>
      <c r="I741" s="390"/>
      <c r="J741" s="390"/>
      <c r="K741" s="390"/>
      <c r="L741" s="390"/>
      <c r="M741" s="390"/>
      <c r="N741" s="390"/>
      <c r="O741" s="390"/>
    </row>
    <row r="742" spans="1:15" s="388" customFormat="1" ht="15" x14ac:dyDescent="0.3">
      <c r="A742" s="459"/>
      <c r="B742" s="460"/>
      <c r="C742" s="461"/>
      <c r="E742" s="389"/>
      <c r="F742" s="390"/>
      <c r="G742" s="390"/>
      <c r="H742" s="390"/>
      <c r="I742" s="390"/>
      <c r="J742" s="390"/>
      <c r="K742" s="390"/>
      <c r="L742" s="390"/>
      <c r="M742" s="390"/>
      <c r="N742" s="390"/>
      <c r="O742" s="390"/>
    </row>
    <row r="743" spans="1:15" s="388" customFormat="1" ht="15" x14ac:dyDescent="0.3">
      <c r="A743" s="459"/>
      <c r="B743" s="460"/>
      <c r="C743" s="461"/>
      <c r="E743" s="389"/>
      <c r="F743" s="390"/>
      <c r="G743" s="390"/>
      <c r="H743" s="390"/>
      <c r="I743" s="390"/>
      <c r="J743" s="390"/>
      <c r="K743" s="390"/>
      <c r="L743" s="390"/>
      <c r="M743" s="390"/>
      <c r="N743" s="390"/>
      <c r="O743" s="390"/>
    </row>
    <row r="744" spans="1:15" s="388" customFormat="1" ht="15" x14ac:dyDescent="0.3">
      <c r="A744" s="459"/>
      <c r="B744" s="460"/>
      <c r="C744" s="461"/>
      <c r="E744" s="389"/>
      <c r="F744" s="390"/>
      <c r="G744" s="390"/>
      <c r="H744" s="390"/>
      <c r="I744" s="390"/>
      <c r="J744" s="390"/>
      <c r="K744" s="390"/>
      <c r="L744" s="390"/>
      <c r="M744" s="390"/>
      <c r="N744" s="390"/>
      <c r="O744" s="390"/>
    </row>
    <row r="745" spans="1:15" s="388" customFormat="1" ht="15" x14ac:dyDescent="0.3">
      <c r="A745" s="459"/>
      <c r="B745" s="460"/>
      <c r="C745" s="461"/>
      <c r="E745" s="389"/>
      <c r="F745" s="390"/>
      <c r="G745" s="390"/>
      <c r="H745" s="390"/>
      <c r="I745" s="390"/>
      <c r="J745" s="390"/>
      <c r="K745" s="390"/>
      <c r="L745" s="390"/>
      <c r="M745" s="390"/>
      <c r="N745" s="390"/>
      <c r="O745" s="390"/>
    </row>
    <row r="746" spans="1:15" s="388" customFormat="1" ht="15" x14ac:dyDescent="0.3">
      <c r="A746" s="459"/>
      <c r="B746" s="460"/>
      <c r="C746" s="461"/>
      <c r="E746" s="389"/>
      <c r="F746" s="390"/>
      <c r="G746" s="390"/>
      <c r="H746" s="390"/>
      <c r="I746" s="390"/>
      <c r="J746" s="390"/>
      <c r="K746" s="390"/>
      <c r="L746" s="390"/>
      <c r="M746" s="390"/>
      <c r="N746" s="390"/>
      <c r="O746" s="390"/>
    </row>
    <row r="747" spans="1:15" s="388" customFormat="1" ht="15" x14ac:dyDescent="0.3">
      <c r="A747" s="459"/>
      <c r="B747" s="460"/>
      <c r="C747" s="461"/>
      <c r="E747" s="389"/>
      <c r="F747" s="390"/>
      <c r="G747" s="390"/>
      <c r="H747" s="390"/>
      <c r="I747" s="390"/>
      <c r="J747" s="390"/>
      <c r="K747" s="390"/>
      <c r="L747" s="390"/>
      <c r="M747" s="390"/>
      <c r="N747" s="390"/>
      <c r="O747" s="390"/>
    </row>
    <row r="748" spans="1:15" s="388" customFormat="1" ht="15" x14ac:dyDescent="0.3">
      <c r="A748" s="459"/>
      <c r="B748" s="460"/>
      <c r="C748" s="461"/>
      <c r="E748" s="389"/>
      <c r="F748" s="390"/>
      <c r="G748" s="390"/>
      <c r="H748" s="390"/>
      <c r="I748" s="390"/>
      <c r="J748" s="390"/>
      <c r="K748" s="390"/>
      <c r="L748" s="390"/>
      <c r="M748" s="390"/>
      <c r="N748" s="390"/>
      <c r="O748" s="390"/>
    </row>
    <row r="749" spans="1:15" s="388" customFormat="1" ht="15" x14ac:dyDescent="0.3">
      <c r="A749" s="459"/>
      <c r="B749" s="460"/>
      <c r="C749" s="461"/>
      <c r="E749" s="389"/>
      <c r="F749" s="390"/>
      <c r="G749" s="390"/>
      <c r="H749" s="390"/>
      <c r="I749" s="390"/>
      <c r="J749" s="390"/>
      <c r="K749" s="390"/>
      <c r="L749" s="390"/>
      <c r="M749" s="390"/>
      <c r="N749" s="390"/>
      <c r="O749" s="390"/>
    </row>
    <row r="750" spans="1:15" s="388" customFormat="1" ht="15" x14ac:dyDescent="0.3">
      <c r="A750" s="459"/>
      <c r="B750" s="460"/>
      <c r="C750" s="461"/>
      <c r="E750" s="389"/>
      <c r="F750" s="390"/>
      <c r="G750" s="390"/>
      <c r="H750" s="390"/>
      <c r="I750" s="390"/>
      <c r="J750" s="390"/>
      <c r="K750" s="390"/>
      <c r="L750" s="390"/>
      <c r="M750" s="390"/>
      <c r="N750" s="390"/>
      <c r="O750" s="390"/>
    </row>
    <row r="751" spans="1:15" s="388" customFormat="1" ht="15" x14ac:dyDescent="0.3">
      <c r="A751" s="459"/>
      <c r="B751" s="460"/>
      <c r="C751" s="461"/>
      <c r="E751" s="389"/>
      <c r="F751" s="390"/>
      <c r="G751" s="390"/>
      <c r="H751" s="390"/>
      <c r="I751" s="390"/>
      <c r="J751" s="390"/>
      <c r="K751" s="390"/>
      <c r="L751" s="390"/>
      <c r="M751" s="390"/>
      <c r="N751" s="390"/>
      <c r="O751" s="390"/>
    </row>
    <row r="752" spans="1:15" s="388" customFormat="1" ht="15" x14ac:dyDescent="0.3">
      <c r="A752" s="459"/>
      <c r="B752" s="460"/>
      <c r="C752" s="461"/>
      <c r="E752" s="389"/>
      <c r="F752" s="390"/>
      <c r="G752" s="390"/>
      <c r="H752" s="390"/>
      <c r="I752" s="390"/>
      <c r="J752" s="390"/>
      <c r="K752" s="390"/>
      <c r="L752" s="390"/>
      <c r="M752" s="390"/>
      <c r="N752" s="390"/>
      <c r="O752" s="390"/>
    </row>
    <row r="753" spans="1:15" s="388" customFormat="1" ht="15" x14ac:dyDescent="0.3">
      <c r="A753" s="459"/>
      <c r="B753" s="460"/>
      <c r="C753" s="461"/>
      <c r="E753" s="389"/>
      <c r="F753" s="390"/>
      <c r="G753" s="390"/>
      <c r="H753" s="390"/>
      <c r="I753" s="390"/>
      <c r="J753" s="390"/>
      <c r="K753" s="390"/>
      <c r="L753" s="390"/>
      <c r="M753" s="390"/>
      <c r="N753" s="390"/>
      <c r="O753" s="390"/>
    </row>
    <row r="754" spans="1:15" s="388" customFormat="1" ht="15" x14ac:dyDescent="0.3">
      <c r="A754" s="459"/>
      <c r="B754" s="460"/>
      <c r="C754" s="461"/>
      <c r="E754" s="389"/>
      <c r="F754" s="390"/>
      <c r="G754" s="390"/>
      <c r="H754" s="390"/>
      <c r="I754" s="390"/>
      <c r="J754" s="390"/>
      <c r="K754" s="390"/>
      <c r="L754" s="390"/>
      <c r="M754" s="390"/>
      <c r="N754" s="390"/>
      <c r="O754" s="390"/>
    </row>
    <row r="755" spans="1:15" s="388" customFormat="1" ht="15" x14ac:dyDescent="0.3">
      <c r="A755" s="459"/>
      <c r="B755" s="460"/>
      <c r="C755" s="461"/>
      <c r="E755" s="389"/>
      <c r="F755" s="390"/>
      <c r="G755" s="390"/>
      <c r="H755" s="390"/>
      <c r="I755" s="390"/>
      <c r="J755" s="390"/>
      <c r="K755" s="390"/>
      <c r="L755" s="390"/>
      <c r="M755" s="390"/>
      <c r="N755" s="390"/>
      <c r="O755" s="390"/>
    </row>
    <row r="756" spans="1:15" s="388" customFormat="1" ht="15" x14ac:dyDescent="0.3">
      <c r="A756" s="459"/>
      <c r="B756" s="460"/>
      <c r="C756" s="461"/>
      <c r="E756" s="389"/>
      <c r="F756" s="390"/>
      <c r="G756" s="390"/>
      <c r="H756" s="390"/>
      <c r="I756" s="390"/>
      <c r="J756" s="390"/>
      <c r="K756" s="390"/>
      <c r="L756" s="390"/>
      <c r="M756" s="390"/>
      <c r="N756" s="390"/>
      <c r="O756" s="390"/>
    </row>
    <row r="757" spans="1:15" s="388" customFormat="1" ht="15" x14ac:dyDescent="0.3">
      <c r="A757" s="459"/>
      <c r="B757" s="460"/>
      <c r="C757" s="461"/>
      <c r="E757" s="389"/>
      <c r="F757" s="390"/>
      <c r="G757" s="390"/>
      <c r="H757" s="390"/>
      <c r="I757" s="390"/>
      <c r="J757" s="390"/>
      <c r="K757" s="390"/>
      <c r="L757" s="390"/>
      <c r="M757" s="390"/>
      <c r="N757" s="390"/>
      <c r="O757" s="390"/>
    </row>
    <row r="758" spans="1:15" s="388" customFormat="1" ht="15" x14ac:dyDescent="0.3">
      <c r="A758" s="459"/>
      <c r="B758" s="460"/>
      <c r="C758" s="461"/>
      <c r="E758" s="389"/>
      <c r="F758" s="390"/>
      <c r="G758" s="390"/>
      <c r="H758" s="390"/>
      <c r="I758" s="390"/>
      <c r="J758" s="390"/>
      <c r="K758" s="390"/>
      <c r="L758" s="390"/>
      <c r="M758" s="390"/>
      <c r="N758" s="390"/>
      <c r="O758" s="390"/>
    </row>
    <row r="759" spans="1:15" s="388" customFormat="1" ht="15" x14ac:dyDescent="0.3">
      <c r="A759" s="459"/>
      <c r="B759" s="460"/>
      <c r="C759" s="461"/>
      <c r="E759" s="389"/>
      <c r="F759" s="390"/>
      <c r="G759" s="390"/>
      <c r="H759" s="390"/>
      <c r="I759" s="390"/>
      <c r="J759" s="390"/>
      <c r="K759" s="390"/>
      <c r="L759" s="390"/>
      <c r="M759" s="390"/>
      <c r="N759" s="390"/>
      <c r="O759" s="390"/>
    </row>
    <row r="760" spans="1:15" s="388" customFormat="1" ht="15" x14ac:dyDescent="0.3">
      <c r="A760" s="459"/>
      <c r="B760" s="460"/>
      <c r="C760" s="461"/>
      <c r="E760" s="389"/>
      <c r="F760" s="390"/>
      <c r="G760" s="390"/>
      <c r="H760" s="390"/>
      <c r="I760" s="390"/>
      <c r="J760" s="390"/>
      <c r="K760" s="390"/>
      <c r="L760" s="390"/>
      <c r="M760" s="390"/>
      <c r="N760" s="390"/>
      <c r="O760" s="390"/>
    </row>
    <row r="761" spans="1:15" s="388" customFormat="1" ht="15" x14ac:dyDescent="0.3">
      <c r="A761" s="459"/>
      <c r="B761" s="460"/>
      <c r="C761" s="461"/>
      <c r="E761" s="389"/>
      <c r="F761" s="390"/>
      <c r="G761" s="390"/>
      <c r="H761" s="390"/>
      <c r="I761" s="390"/>
      <c r="J761" s="390"/>
      <c r="K761" s="390"/>
      <c r="L761" s="390"/>
      <c r="M761" s="390"/>
      <c r="N761" s="390"/>
      <c r="O761" s="390"/>
    </row>
    <row r="762" spans="1:15" s="388" customFormat="1" ht="15" x14ac:dyDescent="0.3">
      <c r="A762" s="459"/>
      <c r="B762" s="460"/>
      <c r="C762" s="461"/>
      <c r="E762" s="389"/>
      <c r="F762" s="390"/>
      <c r="G762" s="390"/>
      <c r="H762" s="390"/>
      <c r="I762" s="390"/>
      <c r="J762" s="390"/>
      <c r="K762" s="390"/>
      <c r="L762" s="390"/>
      <c r="M762" s="390"/>
      <c r="N762" s="390"/>
      <c r="O762" s="390"/>
    </row>
    <row r="763" spans="1:15" s="388" customFormat="1" ht="15" x14ac:dyDescent="0.3">
      <c r="A763" s="459"/>
      <c r="B763" s="460"/>
      <c r="C763" s="461"/>
      <c r="E763" s="389"/>
      <c r="F763" s="390"/>
      <c r="G763" s="390"/>
      <c r="H763" s="390"/>
      <c r="I763" s="390"/>
      <c r="J763" s="390"/>
      <c r="K763" s="390"/>
      <c r="L763" s="390"/>
      <c r="M763" s="390"/>
      <c r="N763" s="390"/>
      <c r="O763" s="390"/>
    </row>
    <row r="764" spans="1:15" s="388" customFormat="1" ht="15" x14ac:dyDescent="0.3">
      <c r="A764" s="459"/>
      <c r="B764" s="460"/>
      <c r="C764" s="461"/>
      <c r="E764" s="389"/>
      <c r="F764" s="390"/>
      <c r="G764" s="390"/>
      <c r="H764" s="390"/>
      <c r="I764" s="390"/>
      <c r="J764" s="390"/>
      <c r="K764" s="390"/>
      <c r="L764" s="390"/>
      <c r="M764" s="390"/>
      <c r="N764" s="390"/>
      <c r="O764" s="390"/>
    </row>
    <row r="765" spans="1:15" s="388" customFormat="1" ht="15" x14ac:dyDescent="0.3">
      <c r="A765" s="459"/>
      <c r="B765" s="460"/>
      <c r="C765" s="461"/>
      <c r="E765" s="389"/>
      <c r="F765" s="390"/>
      <c r="G765" s="390"/>
      <c r="H765" s="390"/>
      <c r="I765" s="390"/>
      <c r="J765" s="390"/>
      <c r="K765" s="390"/>
      <c r="L765" s="390"/>
      <c r="M765" s="390"/>
      <c r="N765" s="390"/>
      <c r="O765" s="390"/>
    </row>
    <row r="766" spans="1:15" s="388" customFormat="1" ht="15" x14ac:dyDescent="0.3">
      <c r="A766" s="459"/>
      <c r="B766" s="460"/>
      <c r="C766" s="461"/>
      <c r="E766" s="389"/>
      <c r="F766" s="390"/>
      <c r="G766" s="390"/>
      <c r="H766" s="390"/>
      <c r="I766" s="390"/>
      <c r="J766" s="390"/>
      <c r="K766" s="390"/>
      <c r="L766" s="390"/>
      <c r="M766" s="390"/>
      <c r="N766" s="390"/>
      <c r="O766" s="390"/>
    </row>
    <row r="767" spans="1:15" s="388" customFormat="1" ht="15" x14ac:dyDescent="0.3">
      <c r="A767" s="459"/>
      <c r="B767" s="460"/>
      <c r="C767" s="461"/>
      <c r="E767" s="389"/>
      <c r="F767" s="390"/>
      <c r="G767" s="390"/>
      <c r="H767" s="390"/>
      <c r="I767" s="390"/>
      <c r="J767" s="390"/>
      <c r="K767" s="390"/>
      <c r="L767" s="390"/>
      <c r="M767" s="390"/>
      <c r="N767" s="390"/>
      <c r="O767" s="390"/>
    </row>
    <row r="768" spans="1:15" s="388" customFormat="1" ht="15" x14ac:dyDescent="0.3">
      <c r="A768" s="459"/>
      <c r="B768" s="460"/>
      <c r="C768" s="461"/>
      <c r="E768" s="389"/>
      <c r="F768" s="390"/>
      <c r="G768" s="390"/>
      <c r="H768" s="390"/>
      <c r="I768" s="390"/>
      <c r="J768" s="390"/>
      <c r="K768" s="390"/>
      <c r="L768" s="390"/>
      <c r="M768" s="390"/>
      <c r="N768" s="390"/>
      <c r="O768" s="390"/>
    </row>
    <row r="769" spans="1:15" s="388" customFormat="1" ht="15" x14ac:dyDescent="0.3">
      <c r="A769" s="459"/>
      <c r="B769" s="460"/>
      <c r="C769" s="461"/>
      <c r="E769" s="389"/>
      <c r="F769" s="390"/>
      <c r="G769" s="390"/>
      <c r="H769" s="390"/>
      <c r="I769" s="390"/>
      <c r="J769" s="390"/>
      <c r="K769" s="390"/>
      <c r="L769" s="390"/>
      <c r="M769" s="390"/>
      <c r="N769" s="390"/>
      <c r="O769" s="390"/>
    </row>
    <row r="770" spans="1:15" s="388" customFormat="1" ht="15" x14ac:dyDescent="0.3">
      <c r="A770" s="459"/>
      <c r="B770" s="460"/>
      <c r="C770" s="461"/>
      <c r="E770" s="389"/>
      <c r="F770" s="390"/>
      <c r="G770" s="390"/>
      <c r="H770" s="390"/>
      <c r="I770" s="390"/>
      <c r="J770" s="390"/>
      <c r="K770" s="390"/>
      <c r="L770" s="390"/>
      <c r="M770" s="390"/>
      <c r="N770" s="390"/>
      <c r="O770" s="390"/>
    </row>
    <row r="771" spans="1:15" s="388" customFormat="1" ht="15" x14ac:dyDescent="0.3">
      <c r="A771" s="459"/>
      <c r="B771" s="460"/>
      <c r="C771" s="461"/>
      <c r="E771" s="389"/>
      <c r="F771" s="390"/>
      <c r="G771" s="390"/>
      <c r="H771" s="390"/>
      <c r="I771" s="390"/>
      <c r="J771" s="390"/>
      <c r="K771" s="390"/>
      <c r="L771" s="390"/>
      <c r="M771" s="390"/>
      <c r="N771" s="390"/>
      <c r="O771" s="390"/>
    </row>
    <row r="772" spans="1:15" s="388" customFormat="1" ht="15" x14ac:dyDescent="0.3">
      <c r="A772" s="459"/>
      <c r="B772" s="460"/>
      <c r="C772" s="461"/>
      <c r="E772" s="389"/>
      <c r="F772" s="390"/>
      <c r="G772" s="390"/>
      <c r="H772" s="390"/>
      <c r="I772" s="390"/>
      <c r="J772" s="390"/>
      <c r="K772" s="390"/>
      <c r="L772" s="390"/>
      <c r="M772" s="390"/>
      <c r="N772" s="390"/>
      <c r="O772" s="390"/>
    </row>
    <row r="773" spans="1:15" s="388" customFormat="1" ht="15" x14ac:dyDescent="0.3">
      <c r="A773" s="459"/>
      <c r="B773" s="460"/>
      <c r="C773" s="461"/>
      <c r="E773" s="389"/>
      <c r="F773" s="390"/>
      <c r="G773" s="390"/>
      <c r="H773" s="390"/>
      <c r="I773" s="390"/>
      <c r="J773" s="390"/>
      <c r="K773" s="390"/>
      <c r="L773" s="390"/>
      <c r="M773" s="390"/>
      <c r="N773" s="390"/>
      <c r="O773" s="390"/>
    </row>
    <row r="774" spans="1:15" s="388" customFormat="1" ht="15" x14ac:dyDescent="0.3">
      <c r="A774" s="459"/>
      <c r="B774" s="460"/>
      <c r="C774" s="461"/>
      <c r="E774" s="389"/>
      <c r="F774" s="390"/>
      <c r="G774" s="390"/>
      <c r="H774" s="390"/>
      <c r="I774" s="390"/>
      <c r="J774" s="390"/>
      <c r="K774" s="390"/>
      <c r="L774" s="390"/>
      <c r="M774" s="390"/>
      <c r="N774" s="390"/>
      <c r="O774" s="390"/>
    </row>
    <row r="775" spans="1:15" s="388" customFormat="1" ht="15" x14ac:dyDescent="0.3">
      <c r="A775" s="459"/>
      <c r="B775" s="460"/>
      <c r="C775" s="461"/>
      <c r="E775" s="389"/>
      <c r="F775" s="390"/>
      <c r="G775" s="390"/>
      <c r="H775" s="390"/>
      <c r="I775" s="390"/>
      <c r="J775" s="390"/>
      <c r="K775" s="390"/>
      <c r="L775" s="390"/>
      <c r="M775" s="390"/>
      <c r="N775" s="390"/>
      <c r="O775" s="390"/>
    </row>
    <row r="776" spans="1:15" s="388" customFormat="1" ht="15" x14ac:dyDescent="0.3">
      <c r="A776" s="459"/>
      <c r="B776" s="460"/>
      <c r="C776" s="461"/>
      <c r="E776" s="389"/>
      <c r="F776" s="390"/>
      <c r="G776" s="390"/>
      <c r="H776" s="390"/>
      <c r="I776" s="390"/>
      <c r="J776" s="390"/>
      <c r="K776" s="390"/>
      <c r="L776" s="390"/>
      <c r="M776" s="390"/>
      <c r="N776" s="390"/>
      <c r="O776" s="390"/>
    </row>
    <row r="777" spans="1:15" s="388" customFormat="1" ht="15" x14ac:dyDescent="0.3">
      <c r="A777" s="459"/>
      <c r="B777" s="460"/>
      <c r="C777" s="461"/>
      <c r="E777" s="389"/>
      <c r="F777" s="390"/>
      <c r="G777" s="390"/>
      <c r="H777" s="390"/>
      <c r="I777" s="390"/>
      <c r="J777" s="390"/>
      <c r="K777" s="390"/>
      <c r="L777" s="390"/>
      <c r="M777" s="390"/>
      <c r="N777" s="390"/>
      <c r="O777" s="390"/>
    </row>
    <row r="778" spans="1:15" s="388" customFormat="1" ht="15" x14ac:dyDescent="0.3">
      <c r="A778" s="459"/>
      <c r="B778" s="460"/>
      <c r="C778" s="461"/>
      <c r="E778" s="389"/>
      <c r="F778" s="390"/>
      <c r="G778" s="390"/>
      <c r="H778" s="390"/>
      <c r="I778" s="390"/>
      <c r="J778" s="390"/>
      <c r="K778" s="390"/>
      <c r="L778" s="390"/>
      <c r="M778" s="390"/>
      <c r="N778" s="390"/>
      <c r="O778" s="390"/>
    </row>
    <row r="779" spans="1:15" s="388" customFormat="1" ht="15" x14ac:dyDescent="0.3">
      <c r="A779" s="459"/>
      <c r="B779" s="460"/>
      <c r="C779" s="461"/>
      <c r="E779" s="389"/>
      <c r="F779" s="390"/>
      <c r="G779" s="390"/>
      <c r="H779" s="390"/>
      <c r="I779" s="390"/>
      <c r="J779" s="390"/>
      <c r="K779" s="390"/>
      <c r="L779" s="390"/>
      <c r="M779" s="390"/>
      <c r="N779" s="390"/>
      <c r="O779" s="390"/>
    </row>
    <row r="780" spans="1:15" s="388" customFormat="1" ht="15" x14ac:dyDescent="0.3">
      <c r="A780" s="459"/>
      <c r="B780" s="460"/>
      <c r="C780" s="461"/>
      <c r="E780" s="389"/>
      <c r="F780" s="390"/>
      <c r="G780" s="390"/>
      <c r="H780" s="390"/>
      <c r="I780" s="390"/>
      <c r="J780" s="390"/>
      <c r="K780" s="390"/>
      <c r="L780" s="390"/>
      <c r="M780" s="390"/>
      <c r="N780" s="390"/>
      <c r="O780" s="390"/>
    </row>
    <row r="781" spans="1:15" s="388" customFormat="1" ht="15" x14ac:dyDescent="0.3">
      <c r="A781" s="459"/>
      <c r="B781" s="460"/>
      <c r="C781" s="461"/>
      <c r="E781" s="389"/>
      <c r="F781" s="390"/>
      <c r="G781" s="390"/>
      <c r="H781" s="390"/>
      <c r="I781" s="390"/>
      <c r="J781" s="390"/>
      <c r="K781" s="390"/>
      <c r="L781" s="390"/>
      <c r="M781" s="390"/>
      <c r="N781" s="390"/>
      <c r="O781" s="390"/>
    </row>
    <row r="782" spans="1:15" s="388" customFormat="1" ht="15" x14ac:dyDescent="0.3">
      <c r="A782" s="459"/>
      <c r="B782" s="460"/>
      <c r="C782" s="461"/>
      <c r="E782" s="389"/>
      <c r="F782" s="390"/>
      <c r="G782" s="390"/>
      <c r="H782" s="390"/>
      <c r="I782" s="390"/>
      <c r="J782" s="390"/>
      <c r="K782" s="390"/>
      <c r="L782" s="390"/>
      <c r="M782" s="390"/>
      <c r="N782" s="390"/>
      <c r="O782" s="390"/>
    </row>
    <row r="783" spans="1:15" s="388" customFormat="1" ht="15" x14ac:dyDescent="0.3">
      <c r="A783" s="459"/>
      <c r="B783" s="460"/>
      <c r="C783" s="461"/>
      <c r="E783" s="389"/>
      <c r="F783" s="390"/>
      <c r="G783" s="390"/>
      <c r="H783" s="390"/>
      <c r="I783" s="390"/>
      <c r="J783" s="390"/>
      <c r="K783" s="390"/>
      <c r="L783" s="390"/>
      <c r="M783" s="390"/>
      <c r="N783" s="390"/>
      <c r="O783" s="390"/>
    </row>
    <row r="784" spans="1:15" s="388" customFormat="1" ht="15" x14ac:dyDescent="0.3">
      <c r="A784" s="459"/>
      <c r="B784" s="460"/>
      <c r="C784" s="461"/>
      <c r="E784" s="389"/>
      <c r="F784" s="390"/>
      <c r="G784" s="390"/>
      <c r="H784" s="390"/>
      <c r="I784" s="390"/>
      <c r="J784" s="390"/>
      <c r="K784" s="390"/>
      <c r="L784" s="390"/>
      <c r="M784" s="390"/>
      <c r="N784" s="390"/>
      <c r="O784" s="390"/>
    </row>
    <row r="785" spans="1:15" s="388" customFormat="1" ht="15" x14ac:dyDescent="0.3">
      <c r="A785" s="459"/>
      <c r="B785" s="460"/>
      <c r="C785" s="461"/>
      <c r="E785" s="389"/>
      <c r="F785" s="390"/>
      <c r="G785" s="390"/>
      <c r="H785" s="390"/>
      <c r="I785" s="390"/>
      <c r="J785" s="390"/>
      <c r="K785" s="390"/>
      <c r="L785" s="390"/>
      <c r="M785" s="390"/>
      <c r="N785" s="390"/>
      <c r="O785" s="390"/>
    </row>
    <row r="786" spans="1:15" s="388" customFormat="1" ht="15" x14ac:dyDescent="0.3">
      <c r="A786" s="459"/>
      <c r="B786" s="460"/>
      <c r="C786" s="461"/>
      <c r="E786" s="389"/>
      <c r="F786" s="390"/>
      <c r="G786" s="390"/>
      <c r="H786" s="390"/>
      <c r="I786" s="390"/>
      <c r="J786" s="390"/>
      <c r="K786" s="390"/>
      <c r="L786" s="390"/>
      <c r="M786" s="390"/>
      <c r="N786" s="390"/>
      <c r="O786" s="390"/>
    </row>
    <row r="787" spans="1:15" s="388" customFormat="1" ht="15" x14ac:dyDescent="0.3">
      <c r="A787" s="459"/>
      <c r="B787" s="460"/>
      <c r="C787" s="461"/>
      <c r="E787" s="389"/>
      <c r="F787" s="390"/>
      <c r="G787" s="390"/>
      <c r="H787" s="390"/>
      <c r="I787" s="390"/>
      <c r="J787" s="390"/>
      <c r="K787" s="390"/>
      <c r="L787" s="390"/>
      <c r="M787" s="390"/>
      <c r="N787" s="390"/>
      <c r="O787" s="390"/>
    </row>
    <row r="788" spans="1:15" s="388" customFormat="1" ht="15" x14ac:dyDescent="0.3">
      <c r="A788" s="459"/>
      <c r="B788" s="460"/>
      <c r="C788" s="461"/>
      <c r="E788" s="389"/>
      <c r="F788" s="390"/>
      <c r="G788" s="390"/>
      <c r="H788" s="390"/>
      <c r="I788" s="390"/>
      <c r="J788" s="390"/>
      <c r="K788" s="390"/>
      <c r="L788" s="390"/>
      <c r="M788" s="390"/>
      <c r="N788" s="390"/>
      <c r="O788" s="390"/>
    </row>
    <row r="789" spans="1:15" s="388" customFormat="1" ht="15" x14ac:dyDescent="0.3">
      <c r="A789" s="459"/>
      <c r="B789" s="460"/>
      <c r="C789" s="461"/>
      <c r="E789" s="389"/>
      <c r="F789" s="390"/>
      <c r="G789" s="390"/>
      <c r="H789" s="390"/>
      <c r="I789" s="390"/>
      <c r="J789" s="390"/>
      <c r="K789" s="390"/>
      <c r="L789" s="390"/>
      <c r="M789" s="390"/>
      <c r="N789" s="390"/>
      <c r="O789" s="390"/>
    </row>
    <row r="790" spans="1:15" s="388" customFormat="1" ht="15" x14ac:dyDescent="0.3">
      <c r="A790" s="459"/>
      <c r="B790" s="460"/>
      <c r="C790" s="461"/>
      <c r="E790" s="389"/>
      <c r="F790" s="390"/>
      <c r="G790" s="390"/>
      <c r="H790" s="390"/>
      <c r="I790" s="390"/>
      <c r="J790" s="390"/>
      <c r="K790" s="390"/>
      <c r="L790" s="390"/>
      <c r="M790" s="390"/>
      <c r="N790" s="390"/>
      <c r="O790" s="390"/>
    </row>
    <row r="791" spans="1:15" s="388" customFormat="1" ht="15" x14ac:dyDescent="0.3">
      <c r="A791" s="459"/>
      <c r="B791" s="460"/>
      <c r="C791" s="461"/>
      <c r="E791" s="389"/>
      <c r="F791" s="390"/>
      <c r="G791" s="390"/>
      <c r="H791" s="390"/>
      <c r="I791" s="390"/>
      <c r="J791" s="390"/>
      <c r="K791" s="390"/>
      <c r="L791" s="390"/>
      <c r="M791" s="390"/>
      <c r="N791" s="390"/>
      <c r="O791" s="390"/>
    </row>
    <row r="792" spans="1:15" s="388" customFormat="1" ht="15" x14ac:dyDescent="0.3">
      <c r="A792" s="459"/>
      <c r="B792" s="460"/>
      <c r="C792" s="461"/>
      <c r="E792" s="389"/>
      <c r="F792" s="390"/>
      <c r="G792" s="390"/>
      <c r="H792" s="390"/>
      <c r="I792" s="390"/>
      <c r="J792" s="390"/>
      <c r="K792" s="390"/>
      <c r="L792" s="390"/>
      <c r="M792" s="390"/>
      <c r="N792" s="390"/>
      <c r="O792" s="390"/>
    </row>
    <row r="793" spans="1:15" s="388" customFormat="1" ht="15" x14ac:dyDescent="0.3">
      <c r="A793" s="459"/>
      <c r="B793" s="460"/>
      <c r="C793" s="461"/>
      <c r="E793" s="389"/>
      <c r="F793" s="390"/>
      <c r="G793" s="390"/>
      <c r="H793" s="390"/>
      <c r="I793" s="390"/>
      <c r="J793" s="390"/>
      <c r="K793" s="390"/>
      <c r="L793" s="390"/>
      <c r="M793" s="390"/>
      <c r="N793" s="390"/>
      <c r="O793" s="390"/>
    </row>
    <row r="794" spans="1:15" s="388" customFormat="1" ht="15" x14ac:dyDescent="0.3">
      <c r="A794" s="459"/>
      <c r="B794" s="460"/>
      <c r="C794" s="461"/>
      <c r="E794" s="389"/>
      <c r="F794" s="390"/>
      <c r="G794" s="390"/>
      <c r="H794" s="390"/>
      <c r="I794" s="390"/>
      <c r="J794" s="390"/>
      <c r="K794" s="390"/>
      <c r="L794" s="390"/>
      <c r="M794" s="390"/>
      <c r="N794" s="390"/>
      <c r="O794" s="390"/>
    </row>
    <row r="795" spans="1:15" s="388" customFormat="1" ht="15" x14ac:dyDescent="0.3">
      <c r="A795" s="459"/>
      <c r="B795" s="460"/>
      <c r="C795" s="461"/>
      <c r="E795" s="389"/>
      <c r="F795" s="390"/>
      <c r="G795" s="390"/>
      <c r="H795" s="390"/>
      <c r="I795" s="390"/>
      <c r="J795" s="390"/>
      <c r="K795" s="390"/>
      <c r="L795" s="390"/>
      <c r="M795" s="390"/>
      <c r="N795" s="390"/>
      <c r="O795" s="390"/>
    </row>
    <row r="796" spans="1:15" s="388" customFormat="1" ht="15" x14ac:dyDescent="0.3">
      <c r="A796" s="459"/>
      <c r="B796" s="460"/>
      <c r="C796" s="461"/>
      <c r="E796" s="389"/>
      <c r="F796" s="390"/>
      <c r="G796" s="390"/>
      <c r="H796" s="390"/>
      <c r="I796" s="390"/>
      <c r="J796" s="390"/>
      <c r="K796" s="390"/>
      <c r="L796" s="390"/>
      <c r="M796" s="390"/>
      <c r="N796" s="390"/>
      <c r="O796" s="390"/>
    </row>
    <row r="797" spans="1:15" s="388" customFormat="1" ht="15" x14ac:dyDescent="0.3">
      <c r="A797" s="459"/>
      <c r="B797" s="460"/>
      <c r="C797" s="461"/>
      <c r="E797" s="389"/>
      <c r="F797" s="390"/>
      <c r="G797" s="390"/>
      <c r="H797" s="390"/>
      <c r="I797" s="390"/>
      <c r="J797" s="390"/>
      <c r="K797" s="390"/>
      <c r="L797" s="390"/>
      <c r="M797" s="390"/>
      <c r="N797" s="390"/>
      <c r="O797" s="390"/>
    </row>
    <row r="798" spans="1:15" s="388" customFormat="1" ht="15" x14ac:dyDescent="0.3">
      <c r="A798" s="459"/>
      <c r="B798" s="460"/>
      <c r="C798" s="461"/>
      <c r="E798" s="389"/>
      <c r="F798" s="390"/>
      <c r="G798" s="390"/>
      <c r="H798" s="390"/>
      <c r="I798" s="390"/>
      <c r="J798" s="390"/>
      <c r="K798" s="390"/>
      <c r="L798" s="390"/>
      <c r="M798" s="390"/>
      <c r="N798" s="390"/>
      <c r="O798" s="390"/>
    </row>
    <row r="799" spans="1:15" s="388" customFormat="1" ht="15" x14ac:dyDescent="0.3">
      <c r="A799" s="459"/>
      <c r="B799" s="460"/>
      <c r="C799" s="461"/>
      <c r="E799" s="389"/>
      <c r="F799" s="390"/>
      <c r="G799" s="390"/>
      <c r="H799" s="390"/>
      <c r="I799" s="390"/>
      <c r="J799" s="390"/>
      <c r="K799" s="390"/>
      <c r="L799" s="390"/>
      <c r="M799" s="390"/>
      <c r="N799" s="390"/>
      <c r="O799" s="390"/>
    </row>
    <row r="800" spans="1:15" s="388" customFormat="1" ht="15" x14ac:dyDescent="0.3">
      <c r="A800" s="459"/>
      <c r="B800" s="460"/>
      <c r="C800" s="461"/>
      <c r="E800" s="389"/>
      <c r="F800" s="390"/>
      <c r="G800" s="390"/>
      <c r="H800" s="390"/>
      <c r="I800" s="390"/>
      <c r="J800" s="390"/>
      <c r="K800" s="390"/>
      <c r="L800" s="390"/>
      <c r="M800" s="390"/>
      <c r="N800" s="390"/>
      <c r="O800" s="390"/>
    </row>
    <row r="801" spans="1:15" s="388" customFormat="1" ht="15" x14ac:dyDescent="0.3">
      <c r="A801" s="459"/>
      <c r="B801" s="460"/>
      <c r="C801" s="461"/>
      <c r="E801" s="389"/>
      <c r="F801" s="390"/>
      <c r="G801" s="390"/>
      <c r="H801" s="390"/>
      <c r="I801" s="390"/>
      <c r="J801" s="390"/>
      <c r="K801" s="390"/>
      <c r="L801" s="390"/>
      <c r="M801" s="390"/>
      <c r="N801" s="390"/>
      <c r="O801" s="390"/>
    </row>
    <row r="802" spans="1:15" s="388" customFormat="1" ht="15" x14ac:dyDescent="0.3">
      <c r="A802" s="459"/>
      <c r="B802" s="460"/>
      <c r="C802" s="461"/>
      <c r="E802" s="389"/>
      <c r="F802" s="390"/>
      <c r="G802" s="390"/>
      <c r="H802" s="390"/>
      <c r="I802" s="390"/>
      <c r="J802" s="390"/>
      <c r="K802" s="390"/>
      <c r="L802" s="390"/>
      <c r="M802" s="390"/>
      <c r="N802" s="390"/>
      <c r="O802" s="390"/>
    </row>
    <row r="803" spans="1:15" s="388" customFormat="1" ht="15" x14ac:dyDescent="0.3">
      <c r="A803" s="459"/>
      <c r="B803" s="460"/>
      <c r="C803" s="461"/>
      <c r="E803" s="389"/>
      <c r="F803" s="390"/>
      <c r="G803" s="390"/>
      <c r="H803" s="390"/>
      <c r="I803" s="390"/>
      <c r="J803" s="390"/>
      <c r="K803" s="390"/>
      <c r="L803" s="390"/>
      <c r="M803" s="390"/>
      <c r="N803" s="390"/>
      <c r="O803" s="390"/>
    </row>
    <row r="804" spans="1:15" s="388" customFormat="1" ht="15" x14ac:dyDescent="0.3">
      <c r="A804" s="459"/>
      <c r="B804" s="460"/>
      <c r="C804" s="461"/>
      <c r="E804" s="389"/>
      <c r="F804" s="390"/>
      <c r="G804" s="390"/>
      <c r="H804" s="390"/>
      <c r="I804" s="390"/>
      <c r="J804" s="390"/>
      <c r="K804" s="390"/>
      <c r="L804" s="390"/>
      <c r="M804" s="390"/>
      <c r="N804" s="390"/>
      <c r="O804" s="390"/>
    </row>
    <row r="805" spans="1:15" s="388" customFormat="1" ht="15" x14ac:dyDescent="0.3">
      <c r="A805" s="459"/>
      <c r="B805" s="460"/>
      <c r="C805" s="461"/>
      <c r="E805" s="389"/>
      <c r="F805" s="390"/>
      <c r="G805" s="390"/>
      <c r="H805" s="390"/>
      <c r="I805" s="390"/>
      <c r="J805" s="390"/>
      <c r="K805" s="390"/>
      <c r="L805" s="390"/>
      <c r="M805" s="390"/>
      <c r="N805" s="390"/>
      <c r="O805" s="390"/>
    </row>
    <row r="806" spans="1:15" s="388" customFormat="1" ht="15" x14ac:dyDescent="0.3">
      <c r="A806" s="459"/>
      <c r="B806" s="460"/>
      <c r="C806" s="461"/>
      <c r="E806" s="389"/>
      <c r="F806" s="390"/>
      <c r="G806" s="390"/>
      <c r="H806" s="390"/>
      <c r="I806" s="390"/>
      <c r="J806" s="390"/>
      <c r="K806" s="390"/>
      <c r="L806" s="390"/>
      <c r="M806" s="390"/>
      <c r="N806" s="390"/>
      <c r="O806" s="390"/>
    </row>
    <row r="807" spans="1:15" s="388" customFormat="1" ht="15" x14ac:dyDescent="0.3">
      <c r="A807" s="459"/>
      <c r="B807" s="460"/>
      <c r="C807" s="461"/>
      <c r="E807" s="389"/>
      <c r="F807" s="390"/>
      <c r="G807" s="390"/>
      <c r="H807" s="390"/>
      <c r="I807" s="390"/>
      <c r="J807" s="390"/>
      <c r="K807" s="390"/>
      <c r="L807" s="390"/>
      <c r="M807" s="390"/>
      <c r="N807" s="390"/>
      <c r="O807" s="390"/>
    </row>
    <row r="808" spans="1:15" s="388" customFormat="1" ht="15" x14ac:dyDescent="0.3">
      <c r="A808" s="459"/>
      <c r="B808" s="460"/>
      <c r="C808" s="461"/>
      <c r="E808" s="389"/>
      <c r="F808" s="390"/>
      <c r="G808" s="390"/>
      <c r="H808" s="390"/>
      <c r="I808" s="390"/>
      <c r="J808" s="390"/>
      <c r="K808" s="390"/>
      <c r="L808" s="390"/>
      <c r="M808" s="390"/>
      <c r="N808" s="390"/>
      <c r="O808" s="390"/>
    </row>
    <row r="809" spans="1:15" s="388" customFormat="1" ht="15" x14ac:dyDescent="0.3">
      <c r="A809" s="459"/>
      <c r="B809" s="460"/>
      <c r="C809" s="461"/>
      <c r="E809" s="389"/>
      <c r="F809" s="390"/>
      <c r="G809" s="390"/>
      <c r="H809" s="390"/>
      <c r="I809" s="390"/>
      <c r="J809" s="390"/>
      <c r="K809" s="390"/>
      <c r="L809" s="390"/>
      <c r="M809" s="390"/>
      <c r="N809" s="390"/>
      <c r="O809" s="390"/>
    </row>
    <row r="810" spans="1:15" s="388" customFormat="1" ht="15" x14ac:dyDescent="0.3">
      <c r="A810" s="459"/>
      <c r="B810" s="460"/>
      <c r="C810" s="461"/>
      <c r="E810" s="389"/>
      <c r="F810" s="390"/>
      <c r="G810" s="390"/>
      <c r="H810" s="390"/>
      <c r="I810" s="390"/>
      <c r="J810" s="390"/>
      <c r="K810" s="390"/>
      <c r="L810" s="390"/>
      <c r="M810" s="390"/>
      <c r="N810" s="390"/>
      <c r="O810" s="390"/>
    </row>
    <row r="811" spans="1:15" s="388" customFormat="1" ht="15" x14ac:dyDescent="0.3">
      <c r="A811" s="459"/>
      <c r="B811" s="460"/>
      <c r="C811" s="461"/>
      <c r="E811" s="389"/>
      <c r="F811" s="390"/>
      <c r="G811" s="390"/>
      <c r="H811" s="390"/>
      <c r="I811" s="390"/>
      <c r="J811" s="390"/>
      <c r="K811" s="390"/>
      <c r="L811" s="390"/>
      <c r="M811" s="390"/>
      <c r="N811" s="390"/>
      <c r="O811" s="390"/>
    </row>
    <row r="812" spans="1:15" s="388" customFormat="1" ht="15" x14ac:dyDescent="0.3">
      <c r="A812" s="459"/>
      <c r="B812" s="460"/>
      <c r="C812" s="461"/>
      <c r="E812" s="389"/>
      <c r="F812" s="390"/>
      <c r="G812" s="390"/>
      <c r="H812" s="390"/>
      <c r="I812" s="390"/>
      <c r="J812" s="390"/>
      <c r="K812" s="390"/>
      <c r="L812" s="390"/>
      <c r="M812" s="390"/>
      <c r="N812" s="390"/>
      <c r="O812" s="390"/>
    </row>
    <row r="813" spans="1:15" s="388" customFormat="1" ht="15" x14ac:dyDescent="0.3">
      <c r="A813" s="459"/>
      <c r="B813" s="460"/>
      <c r="C813" s="461"/>
      <c r="E813" s="389"/>
      <c r="F813" s="390"/>
      <c r="G813" s="390"/>
      <c r="H813" s="390"/>
      <c r="I813" s="390"/>
      <c r="J813" s="390"/>
      <c r="K813" s="390"/>
      <c r="L813" s="390"/>
      <c r="M813" s="390"/>
      <c r="N813" s="390"/>
      <c r="O813" s="390"/>
    </row>
    <row r="814" spans="1:15" s="388" customFormat="1" ht="15" x14ac:dyDescent="0.3">
      <c r="A814" s="459"/>
      <c r="B814" s="460"/>
      <c r="C814" s="461"/>
      <c r="E814" s="389"/>
      <c r="F814" s="390"/>
      <c r="G814" s="390"/>
      <c r="H814" s="390"/>
      <c r="I814" s="390"/>
      <c r="J814" s="390"/>
      <c r="K814" s="390"/>
      <c r="L814" s="390"/>
      <c r="M814" s="390"/>
      <c r="N814" s="390"/>
      <c r="O814" s="390"/>
    </row>
    <row r="815" spans="1:15" s="388" customFormat="1" ht="15" x14ac:dyDescent="0.3">
      <c r="A815" s="459"/>
      <c r="B815" s="460"/>
      <c r="C815" s="461"/>
      <c r="E815" s="389"/>
      <c r="F815" s="390"/>
      <c r="G815" s="390"/>
      <c r="H815" s="390"/>
      <c r="I815" s="390"/>
      <c r="J815" s="390"/>
      <c r="K815" s="390"/>
      <c r="L815" s="390"/>
      <c r="M815" s="390"/>
      <c r="N815" s="390"/>
      <c r="O815" s="390"/>
    </row>
    <row r="816" spans="1:15" s="388" customFormat="1" ht="15" x14ac:dyDescent="0.3">
      <c r="A816" s="459"/>
      <c r="B816" s="460"/>
      <c r="C816" s="461"/>
      <c r="E816" s="389"/>
      <c r="F816" s="390"/>
      <c r="G816" s="390"/>
      <c r="H816" s="390"/>
      <c r="I816" s="390"/>
      <c r="J816" s="390"/>
      <c r="K816" s="390"/>
      <c r="L816" s="390"/>
      <c r="M816" s="390"/>
      <c r="N816" s="390"/>
      <c r="O816" s="390"/>
    </row>
    <row r="817" spans="1:15" s="388" customFormat="1" ht="15" x14ac:dyDescent="0.3">
      <c r="A817" s="459"/>
      <c r="B817" s="460"/>
      <c r="C817" s="461"/>
      <c r="E817" s="389"/>
      <c r="F817" s="390"/>
      <c r="G817" s="390"/>
      <c r="H817" s="390"/>
      <c r="I817" s="390"/>
      <c r="J817" s="390"/>
      <c r="K817" s="390"/>
      <c r="L817" s="390"/>
      <c r="M817" s="390"/>
      <c r="N817" s="390"/>
      <c r="O817" s="390"/>
    </row>
    <row r="818" spans="1:15" s="388" customFormat="1" ht="15" x14ac:dyDescent="0.3">
      <c r="A818" s="459"/>
      <c r="B818" s="460"/>
      <c r="C818" s="461"/>
      <c r="E818" s="389"/>
      <c r="F818" s="390"/>
      <c r="G818" s="390"/>
      <c r="H818" s="390"/>
      <c r="I818" s="390"/>
      <c r="J818" s="390"/>
      <c r="K818" s="390"/>
      <c r="L818" s="390"/>
      <c r="M818" s="390"/>
      <c r="N818" s="390"/>
      <c r="O818" s="390"/>
    </row>
    <row r="819" spans="1:15" s="388" customFormat="1" ht="15" x14ac:dyDescent="0.3">
      <c r="A819" s="459"/>
      <c r="B819" s="460"/>
      <c r="C819" s="461"/>
      <c r="E819" s="389"/>
      <c r="F819" s="390"/>
      <c r="G819" s="390"/>
      <c r="H819" s="390"/>
      <c r="I819" s="390"/>
      <c r="J819" s="390"/>
      <c r="K819" s="390"/>
      <c r="L819" s="390"/>
      <c r="M819" s="390"/>
      <c r="N819" s="390"/>
      <c r="O819" s="390"/>
    </row>
    <row r="820" spans="1:15" s="388" customFormat="1" ht="15" x14ac:dyDescent="0.3">
      <c r="A820" s="459"/>
      <c r="B820" s="460"/>
      <c r="C820" s="461"/>
      <c r="E820" s="389"/>
      <c r="F820" s="390"/>
      <c r="G820" s="390"/>
      <c r="H820" s="390"/>
      <c r="I820" s="390"/>
      <c r="J820" s="390"/>
      <c r="K820" s="390"/>
      <c r="L820" s="390"/>
      <c r="M820" s="390"/>
      <c r="N820" s="390"/>
      <c r="O820" s="390"/>
    </row>
    <row r="821" spans="1:15" s="388" customFormat="1" ht="15" x14ac:dyDescent="0.3">
      <c r="A821" s="459"/>
      <c r="B821" s="460"/>
      <c r="C821" s="461"/>
      <c r="E821" s="389"/>
      <c r="F821" s="390"/>
      <c r="G821" s="390"/>
      <c r="H821" s="390"/>
      <c r="I821" s="390"/>
      <c r="J821" s="390"/>
      <c r="K821" s="390"/>
      <c r="L821" s="390"/>
      <c r="M821" s="390"/>
      <c r="N821" s="390"/>
      <c r="O821" s="390"/>
    </row>
    <row r="822" spans="1:15" s="388" customFormat="1" ht="15" x14ac:dyDescent="0.3">
      <c r="A822" s="459"/>
      <c r="B822" s="460"/>
      <c r="C822" s="461"/>
      <c r="E822" s="389"/>
      <c r="F822" s="390"/>
      <c r="G822" s="390"/>
      <c r="H822" s="390"/>
      <c r="I822" s="390"/>
      <c r="J822" s="390"/>
      <c r="K822" s="390"/>
      <c r="L822" s="390"/>
      <c r="M822" s="390"/>
      <c r="N822" s="390"/>
      <c r="O822" s="390"/>
    </row>
    <row r="823" spans="1:15" s="388" customFormat="1" ht="15" x14ac:dyDescent="0.3">
      <c r="A823" s="459"/>
      <c r="B823" s="460"/>
      <c r="C823" s="461"/>
      <c r="E823" s="389"/>
      <c r="F823" s="390"/>
      <c r="G823" s="390"/>
      <c r="H823" s="390"/>
      <c r="I823" s="390"/>
      <c r="J823" s="390"/>
      <c r="K823" s="390"/>
      <c r="L823" s="390"/>
      <c r="M823" s="390"/>
      <c r="N823" s="390"/>
      <c r="O823" s="390"/>
    </row>
    <row r="824" spans="1:15" s="388" customFormat="1" ht="15" x14ac:dyDescent="0.3">
      <c r="A824" s="459"/>
      <c r="B824" s="460"/>
      <c r="C824" s="461"/>
      <c r="E824" s="389"/>
      <c r="F824" s="390"/>
      <c r="G824" s="390"/>
      <c r="H824" s="390"/>
      <c r="I824" s="390"/>
      <c r="J824" s="390"/>
      <c r="K824" s="390"/>
      <c r="L824" s="390"/>
      <c r="M824" s="390"/>
      <c r="N824" s="390"/>
      <c r="O824" s="390"/>
    </row>
    <row r="825" spans="1:15" s="388" customFormat="1" ht="15" x14ac:dyDescent="0.3">
      <c r="A825" s="459"/>
      <c r="B825" s="460"/>
      <c r="C825" s="461"/>
      <c r="E825" s="389"/>
      <c r="F825" s="390"/>
      <c r="G825" s="390"/>
      <c r="H825" s="390"/>
      <c r="I825" s="390"/>
      <c r="J825" s="390"/>
      <c r="K825" s="390"/>
      <c r="L825" s="390"/>
      <c r="M825" s="390"/>
      <c r="N825" s="390"/>
      <c r="O825" s="390"/>
    </row>
    <row r="826" spans="1:15" s="388" customFormat="1" ht="15" x14ac:dyDescent="0.3">
      <c r="A826" s="459"/>
      <c r="B826" s="460"/>
      <c r="C826" s="461"/>
      <c r="E826" s="389"/>
      <c r="F826" s="390"/>
      <c r="G826" s="390"/>
      <c r="H826" s="390"/>
      <c r="I826" s="390"/>
      <c r="J826" s="390"/>
      <c r="K826" s="390"/>
      <c r="L826" s="390"/>
      <c r="M826" s="390"/>
      <c r="N826" s="390"/>
      <c r="O826" s="390"/>
    </row>
    <row r="827" spans="1:15" s="388" customFormat="1" ht="15" x14ac:dyDescent="0.3">
      <c r="A827" s="459"/>
      <c r="B827" s="460"/>
      <c r="C827" s="461"/>
      <c r="E827" s="389"/>
      <c r="F827" s="390"/>
      <c r="G827" s="390"/>
      <c r="H827" s="390"/>
      <c r="I827" s="390"/>
      <c r="J827" s="390"/>
      <c r="K827" s="390"/>
      <c r="L827" s="390"/>
      <c r="M827" s="390"/>
      <c r="N827" s="390"/>
      <c r="O827" s="390"/>
    </row>
    <row r="828" spans="1:15" s="388" customFormat="1" ht="15" x14ac:dyDescent="0.3">
      <c r="A828" s="459"/>
      <c r="B828" s="460"/>
      <c r="C828" s="461"/>
      <c r="E828" s="389"/>
      <c r="F828" s="390"/>
      <c r="G828" s="390"/>
      <c r="H828" s="390"/>
      <c r="I828" s="390"/>
      <c r="J828" s="390"/>
      <c r="K828" s="390"/>
      <c r="L828" s="390"/>
      <c r="M828" s="390"/>
      <c r="N828" s="390"/>
      <c r="O828" s="390"/>
    </row>
    <row r="829" spans="1:15" s="388" customFormat="1" ht="15" x14ac:dyDescent="0.3">
      <c r="A829" s="459"/>
      <c r="B829" s="460"/>
      <c r="C829" s="461"/>
      <c r="E829" s="389"/>
      <c r="F829" s="390"/>
      <c r="G829" s="390"/>
      <c r="H829" s="390"/>
      <c r="I829" s="390"/>
      <c r="J829" s="390"/>
      <c r="K829" s="390"/>
      <c r="L829" s="390"/>
      <c r="M829" s="390"/>
      <c r="N829" s="390"/>
      <c r="O829" s="390"/>
    </row>
    <row r="830" spans="1:15" s="388" customFormat="1" ht="15" x14ac:dyDescent="0.3">
      <c r="A830" s="459"/>
      <c r="B830" s="460"/>
      <c r="C830" s="461"/>
      <c r="E830" s="389"/>
      <c r="F830" s="390"/>
      <c r="G830" s="390"/>
      <c r="H830" s="390"/>
      <c r="I830" s="390"/>
      <c r="J830" s="390"/>
      <c r="K830" s="390"/>
      <c r="L830" s="390"/>
      <c r="M830" s="390"/>
      <c r="N830" s="390"/>
      <c r="O830" s="390"/>
    </row>
    <row r="831" spans="1:15" s="388" customFormat="1" ht="15" x14ac:dyDescent="0.3">
      <c r="A831" s="459"/>
      <c r="B831" s="460"/>
      <c r="C831" s="461"/>
      <c r="E831" s="389"/>
      <c r="F831" s="390"/>
      <c r="G831" s="390"/>
      <c r="H831" s="390"/>
      <c r="I831" s="390"/>
      <c r="J831" s="390"/>
      <c r="K831" s="390"/>
      <c r="L831" s="390"/>
      <c r="M831" s="390"/>
      <c r="N831" s="390"/>
      <c r="O831" s="390"/>
    </row>
    <row r="832" spans="1:15" s="388" customFormat="1" ht="15" x14ac:dyDescent="0.3">
      <c r="A832" s="459"/>
      <c r="B832" s="460"/>
      <c r="C832" s="461"/>
      <c r="E832" s="389"/>
      <c r="F832" s="390"/>
      <c r="G832" s="390"/>
      <c r="H832" s="390"/>
      <c r="I832" s="390"/>
      <c r="J832" s="390"/>
      <c r="K832" s="390"/>
      <c r="L832" s="390"/>
      <c r="M832" s="390"/>
      <c r="N832" s="390"/>
      <c r="O832" s="390"/>
    </row>
    <row r="833" spans="1:15" s="388" customFormat="1" ht="15" x14ac:dyDescent="0.3">
      <c r="A833" s="459"/>
      <c r="B833" s="460"/>
      <c r="C833" s="461"/>
      <c r="E833" s="389"/>
      <c r="F833" s="390"/>
      <c r="G833" s="390"/>
      <c r="H833" s="390"/>
      <c r="I833" s="390"/>
      <c r="J833" s="390"/>
      <c r="K833" s="390"/>
      <c r="L833" s="390"/>
      <c r="M833" s="390"/>
      <c r="N833" s="390"/>
      <c r="O833" s="390"/>
    </row>
    <row r="834" spans="1:15" s="388" customFormat="1" ht="15" x14ac:dyDescent="0.3">
      <c r="A834" s="459"/>
      <c r="B834" s="460"/>
      <c r="C834" s="461"/>
      <c r="E834" s="389"/>
      <c r="F834" s="390"/>
      <c r="G834" s="390"/>
      <c r="H834" s="390"/>
      <c r="I834" s="390"/>
      <c r="J834" s="390"/>
      <c r="K834" s="390"/>
      <c r="L834" s="390"/>
      <c r="M834" s="390"/>
      <c r="N834" s="390"/>
      <c r="O834" s="390"/>
    </row>
    <row r="835" spans="1:15" s="388" customFormat="1" ht="15" x14ac:dyDescent="0.3">
      <c r="A835" s="459"/>
      <c r="B835" s="460"/>
      <c r="C835" s="461"/>
      <c r="E835" s="389"/>
      <c r="F835" s="390"/>
      <c r="G835" s="390"/>
      <c r="H835" s="390"/>
      <c r="I835" s="390"/>
      <c r="J835" s="390"/>
      <c r="K835" s="390"/>
      <c r="L835" s="390"/>
      <c r="M835" s="390"/>
      <c r="N835" s="390"/>
      <c r="O835" s="390"/>
    </row>
    <row r="836" spans="1:15" s="388" customFormat="1" ht="15" x14ac:dyDescent="0.3">
      <c r="A836" s="459"/>
      <c r="B836" s="460"/>
      <c r="C836" s="461"/>
      <c r="E836" s="389"/>
      <c r="F836" s="390"/>
      <c r="G836" s="390"/>
      <c r="H836" s="390"/>
      <c r="I836" s="390"/>
      <c r="J836" s="390"/>
      <c r="K836" s="390"/>
      <c r="L836" s="390"/>
      <c r="M836" s="390"/>
      <c r="N836" s="390"/>
      <c r="O836" s="390"/>
    </row>
    <row r="837" spans="1:15" s="388" customFormat="1" ht="15" x14ac:dyDescent="0.3">
      <c r="A837" s="459"/>
      <c r="B837" s="460"/>
      <c r="C837" s="461"/>
      <c r="E837" s="389"/>
      <c r="F837" s="390"/>
      <c r="G837" s="390"/>
      <c r="H837" s="390"/>
      <c r="I837" s="390"/>
      <c r="J837" s="390"/>
      <c r="K837" s="390"/>
      <c r="L837" s="390"/>
      <c r="M837" s="390"/>
      <c r="N837" s="390"/>
      <c r="O837" s="390"/>
    </row>
    <row r="838" spans="1:15" s="388" customFormat="1" ht="15" x14ac:dyDescent="0.3">
      <c r="A838" s="459"/>
      <c r="B838" s="460"/>
      <c r="C838" s="461"/>
      <c r="E838" s="389"/>
      <c r="F838" s="390"/>
      <c r="G838" s="390"/>
      <c r="H838" s="390"/>
      <c r="I838" s="390"/>
      <c r="J838" s="390"/>
      <c r="K838" s="390"/>
      <c r="L838" s="390"/>
      <c r="M838" s="390"/>
      <c r="N838" s="390"/>
      <c r="O838" s="390"/>
    </row>
    <row r="839" spans="1:15" s="388" customFormat="1" ht="15" x14ac:dyDescent="0.3">
      <c r="A839" s="459"/>
      <c r="B839" s="460"/>
      <c r="C839" s="461"/>
      <c r="E839" s="389"/>
      <c r="F839" s="390"/>
      <c r="G839" s="390"/>
      <c r="H839" s="390"/>
      <c r="I839" s="390"/>
      <c r="J839" s="390"/>
      <c r="K839" s="390"/>
      <c r="L839" s="390"/>
      <c r="M839" s="390"/>
      <c r="N839" s="390"/>
      <c r="O839" s="390"/>
    </row>
    <row r="840" spans="1:15" s="388" customFormat="1" ht="15" x14ac:dyDescent="0.3">
      <c r="A840" s="459"/>
      <c r="B840" s="460"/>
      <c r="C840" s="461"/>
      <c r="E840" s="389"/>
      <c r="F840" s="390"/>
      <c r="G840" s="390"/>
      <c r="H840" s="390"/>
      <c r="I840" s="390"/>
      <c r="J840" s="390"/>
      <c r="K840" s="390"/>
      <c r="L840" s="390"/>
      <c r="M840" s="390"/>
      <c r="N840" s="390"/>
      <c r="O840" s="390"/>
    </row>
    <row r="841" spans="1:15" s="388" customFormat="1" ht="15" x14ac:dyDescent="0.3">
      <c r="A841" s="459"/>
      <c r="B841" s="460"/>
      <c r="C841" s="461"/>
      <c r="E841" s="389"/>
      <c r="F841" s="390"/>
      <c r="G841" s="390"/>
      <c r="H841" s="390"/>
      <c r="I841" s="390"/>
      <c r="J841" s="390"/>
      <c r="K841" s="390"/>
      <c r="L841" s="390"/>
      <c r="M841" s="390"/>
      <c r="N841" s="390"/>
      <c r="O841" s="390"/>
    </row>
    <row r="842" spans="1:15" s="388" customFormat="1" ht="15" x14ac:dyDescent="0.3">
      <c r="A842" s="459"/>
      <c r="B842" s="460"/>
      <c r="C842" s="461"/>
      <c r="E842" s="389"/>
      <c r="F842" s="390"/>
      <c r="G842" s="390"/>
      <c r="H842" s="390"/>
      <c r="I842" s="390"/>
      <c r="J842" s="390"/>
      <c r="K842" s="390"/>
      <c r="L842" s="390"/>
      <c r="M842" s="390"/>
      <c r="N842" s="390"/>
      <c r="O842" s="390"/>
    </row>
    <row r="843" spans="1:15" s="388" customFormat="1" ht="15" x14ac:dyDescent="0.3">
      <c r="A843" s="459"/>
      <c r="B843" s="460"/>
      <c r="C843" s="461"/>
      <c r="E843" s="389"/>
      <c r="F843" s="390"/>
      <c r="G843" s="390"/>
      <c r="H843" s="390"/>
      <c r="I843" s="390"/>
      <c r="J843" s="390"/>
      <c r="K843" s="390"/>
      <c r="L843" s="390"/>
      <c r="M843" s="390"/>
      <c r="N843" s="390"/>
      <c r="O843" s="390"/>
    </row>
    <row r="844" spans="1:15" s="388" customFormat="1" ht="15" x14ac:dyDescent="0.3">
      <c r="A844" s="459"/>
      <c r="B844" s="460"/>
      <c r="C844" s="461"/>
      <c r="E844" s="389"/>
      <c r="F844" s="390"/>
      <c r="G844" s="390"/>
      <c r="H844" s="390"/>
      <c r="I844" s="390"/>
      <c r="J844" s="390"/>
      <c r="K844" s="390"/>
      <c r="L844" s="390"/>
      <c r="M844" s="390"/>
      <c r="N844" s="390"/>
      <c r="O844" s="390"/>
    </row>
    <row r="845" spans="1:15" s="388" customFormat="1" ht="15" x14ac:dyDescent="0.3">
      <c r="A845" s="459"/>
      <c r="B845" s="460"/>
      <c r="C845" s="461"/>
      <c r="E845" s="389"/>
      <c r="F845" s="390"/>
      <c r="G845" s="390"/>
      <c r="H845" s="390"/>
      <c r="I845" s="390"/>
      <c r="J845" s="390"/>
      <c r="K845" s="390"/>
      <c r="L845" s="390"/>
      <c r="M845" s="390"/>
      <c r="N845" s="390"/>
      <c r="O845" s="390"/>
    </row>
    <row r="846" spans="1:15" s="388" customFormat="1" ht="15" x14ac:dyDescent="0.3">
      <c r="A846" s="459"/>
      <c r="B846" s="460"/>
      <c r="C846" s="461"/>
      <c r="E846" s="389"/>
      <c r="F846" s="390"/>
      <c r="G846" s="390"/>
      <c r="H846" s="390"/>
      <c r="I846" s="390"/>
      <c r="J846" s="390"/>
      <c r="K846" s="390"/>
      <c r="L846" s="390"/>
      <c r="M846" s="390"/>
      <c r="N846" s="390"/>
      <c r="O846" s="390"/>
    </row>
    <row r="847" spans="1:15" s="388" customFormat="1" ht="15" x14ac:dyDescent="0.3">
      <c r="A847" s="459"/>
      <c r="B847" s="460"/>
      <c r="C847" s="461"/>
      <c r="E847" s="389"/>
      <c r="F847" s="390"/>
      <c r="G847" s="390"/>
      <c r="H847" s="390"/>
      <c r="I847" s="390"/>
      <c r="J847" s="390"/>
      <c r="K847" s="390"/>
      <c r="L847" s="390"/>
      <c r="M847" s="390"/>
      <c r="N847" s="390"/>
      <c r="O847" s="390"/>
    </row>
    <row r="848" spans="1:15" s="388" customFormat="1" ht="15" x14ac:dyDescent="0.3">
      <c r="A848" s="459"/>
      <c r="B848" s="460"/>
      <c r="C848" s="461"/>
      <c r="E848" s="389"/>
      <c r="F848" s="390"/>
      <c r="G848" s="390"/>
      <c r="H848" s="390"/>
      <c r="I848" s="390"/>
      <c r="J848" s="390"/>
      <c r="K848" s="390"/>
      <c r="L848" s="390"/>
      <c r="M848" s="390"/>
      <c r="N848" s="390"/>
      <c r="O848" s="390"/>
    </row>
    <row r="849" spans="1:15" s="388" customFormat="1" ht="15" x14ac:dyDescent="0.3">
      <c r="A849" s="459"/>
      <c r="B849" s="460"/>
      <c r="C849" s="461"/>
      <c r="E849" s="389"/>
      <c r="F849" s="390"/>
      <c r="G849" s="390"/>
      <c r="H849" s="390"/>
      <c r="I849" s="390"/>
      <c r="J849" s="390"/>
      <c r="K849" s="390"/>
      <c r="L849" s="390"/>
      <c r="M849" s="390"/>
      <c r="N849" s="390"/>
      <c r="O849" s="390"/>
    </row>
    <row r="850" spans="1:15" s="388" customFormat="1" ht="15" x14ac:dyDescent="0.3">
      <c r="A850" s="459"/>
      <c r="B850" s="460"/>
      <c r="C850" s="461"/>
      <c r="E850" s="389"/>
      <c r="F850" s="390"/>
      <c r="G850" s="390"/>
      <c r="H850" s="390"/>
      <c r="I850" s="390"/>
      <c r="J850" s="390"/>
      <c r="K850" s="390"/>
      <c r="L850" s="390"/>
      <c r="M850" s="390"/>
      <c r="N850" s="390"/>
      <c r="O850" s="390"/>
    </row>
    <row r="851" spans="1:15" s="388" customFormat="1" ht="15" x14ac:dyDescent="0.3">
      <c r="A851" s="459"/>
      <c r="B851" s="460"/>
      <c r="C851" s="461"/>
      <c r="E851" s="389"/>
      <c r="F851" s="390"/>
      <c r="G851" s="390"/>
      <c r="H851" s="390"/>
      <c r="I851" s="390"/>
      <c r="J851" s="390"/>
      <c r="K851" s="390"/>
      <c r="L851" s="390"/>
      <c r="M851" s="390"/>
      <c r="N851" s="390"/>
      <c r="O851" s="390"/>
    </row>
    <row r="852" spans="1:15" s="388" customFormat="1" ht="15" x14ac:dyDescent="0.3">
      <c r="A852" s="459"/>
      <c r="B852" s="460"/>
      <c r="C852" s="461"/>
      <c r="E852" s="389"/>
      <c r="F852" s="390"/>
      <c r="G852" s="390"/>
      <c r="H852" s="390"/>
      <c r="I852" s="390"/>
      <c r="J852" s="390"/>
      <c r="K852" s="390"/>
      <c r="L852" s="390"/>
      <c r="M852" s="390"/>
      <c r="N852" s="390"/>
      <c r="O852" s="390"/>
    </row>
    <row r="853" spans="1:15" s="388" customFormat="1" ht="15" x14ac:dyDescent="0.3">
      <c r="A853" s="459"/>
      <c r="B853" s="460"/>
      <c r="C853" s="461"/>
      <c r="E853" s="389"/>
      <c r="F853" s="390"/>
      <c r="G853" s="390"/>
      <c r="H853" s="390"/>
      <c r="I853" s="390"/>
      <c r="J853" s="390"/>
      <c r="K853" s="390"/>
      <c r="L853" s="390"/>
      <c r="M853" s="390"/>
      <c r="N853" s="390"/>
      <c r="O853" s="390"/>
    </row>
    <row r="854" spans="1:15" s="388" customFormat="1" ht="15" x14ac:dyDescent="0.3">
      <c r="A854" s="459"/>
      <c r="B854" s="460"/>
      <c r="C854" s="461"/>
      <c r="E854" s="389"/>
      <c r="F854" s="390"/>
      <c r="G854" s="390"/>
      <c r="H854" s="390"/>
      <c r="I854" s="390"/>
      <c r="J854" s="390"/>
      <c r="K854" s="390"/>
      <c r="L854" s="390"/>
      <c r="M854" s="390"/>
      <c r="N854" s="390"/>
      <c r="O854" s="390"/>
    </row>
    <row r="855" spans="1:15" s="388" customFormat="1" ht="15" x14ac:dyDescent="0.3">
      <c r="A855" s="459"/>
      <c r="B855" s="460"/>
      <c r="C855" s="461"/>
      <c r="E855" s="389"/>
      <c r="F855" s="390"/>
      <c r="G855" s="390"/>
      <c r="H855" s="390"/>
      <c r="I855" s="390"/>
      <c r="J855" s="390"/>
      <c r="K855" s="390"/>
      <c r="L855" s="390"/>
      <c r="M855" s="390"/>
      <c r="N855" s="390"/>
      <c r="O855" s="390"/>
    </row>
    <row r="856" spans="1:15" s="388" customFormat="1" ht="15" x14ac:dyDescent="0.3">
      <c r="A856" s="459"/>
      <c r="B856" s="460"/>
      <c r="C856" s="461"/>
      <c r="E856" s="389"/>
      <c r="F856" s="390"/>
      <c r="G856" s="390"/>
      <c r="H856" s="390"/>
      <c r="I856" s="390"/>
      <c r="J856" s="390"/>
      <c r="K856" s="390"/>
      <c r="L856" s="390"/>
      <c r="M856" s="390"/>
      <c r="N856" s="390"/>
      <c r="O856" s="390"/>
    </row>
    <row r="857" spans="1:15" s="388" customFormat="1" ht="15" x14ac:dyDescent="0.3">
      <c r="A857" s="459"/>
      <c r="B857" s="460"/>
      <c r="C857" s="461"/>
      <c r="E857" s="389"/>
      <c r="F857" s="390"/>
      <c r="G857" s="390"/>
      <c r="H857" s="390"/>
      <c r="I857" s="390"/>
      <c r="J857" s="390"/>
      <c r="K857" s="390"/>
      <c r="L857" s="390"/>
      <c r="M857" s="390"/>
      <c r="N857" s="390"/>
      <c r="O857" s="390"/>
    </row>
    <row r="858" spans="1:15" s="388" customFormat="1" ht="15" x14ac:dyDescent="0.3">
      <c r="A858" s="459"/>
      <c r="B858" s="460"/>
      <c r="C858" s="461"/>
      <c r="E858" s="389"/>
      <c r="F858" s="390"/>
      <c r="G858" s="390"/>
      <c r="H858" s="390"/>
      <c r="I858" s="390"/>
      <c r="J858" s="390"/>
      <c r="K858" s="390"/>
      <c r="L858" s="390"/>
      <c r="M858" s="390"/>
      <c r="N858" s="390"/>
      <c r="O858" s="390"/>
    </row>
    <row r="859" spans="1:15" s="388" customFormat="1" ht="15" x14ac:dyDescent="0.3">
      <c r="A859" s="459"/>
      <c r="B859" s="460"/>
      <c r="C859" s="461"/>
      <c r="E859" s="389"/>
      <c r="F859" s="390"/>
      <c r="G859" s="390"/>
      <c r="H859" s="390"/>
      <c r="I859" s="390"/>
      <c r="J859" s="390"/>
      <c r="K859" s="390"/>
      <c r="L859" s="390"/>
      <c r="M859" s="390"/>
      <c r="N859" s="390"/>
      <c r="O859" s="390"/>
    </row>
    <row r="860" spans="1:15" s="388" customFormat="1" ht="15" x14ac:dyDescent="0.3">
      <c r="A860" s="459"/>
      <c r="B860" s="460"/>
      <c r="C860" s="461"/>
      <c r="E860" s="389"/>
      <c r="F860" s="390"/>
      <c r="G860" s="390"/>
      <c r="H860" s="390"/>
      <c r="I860" s="390"/>
      <c r="J860" s="390"/>
      <c r="K860" s="390"/>
      <c r="L860" s="390"/>
      <c r="M860" s="390"/>
      <c r="N860" s="390"/>
      <c r="O860" s="390"/>
    </row>
    <row r="861" spans="1:15" s="388" customFormat="1" ht="15" x14ac:dyDescent="0.3">
      <c r="A861" s="459"/>
      <c r="B861" s="460"/>
      <c r="C861" s="461"/>
      <c r="E861" s="389"/>
      <c r="F861" s="390"/>
      <c r="G861" s="390"/>
      <c r="H861" s="390"/>
      <c r="I861" s="390"/>
      <c r="J861" s="390"/>
      <c r="K861" s="390"/>
      <c r="L861" s="390"/>
      <c r="M861" s="390"/>
      <c r="N861" s="390"/>
      <c r="O861" s="390"/>
    </row>
    <row r="862" spans="1:15" s="388" customFormat="1" ht="15" x14ac:dyDescent="0.3">
      <c r="A862" s="459"/>
      <c r="B862" s="460"/>
      <c r="C862" s="461"/>
      <c r="E862" s="389"/>
      <c r="F862" s="390"/>
      <c r="G862" s="390"/>
      <c r="H862" s="390"/>
      <c r="I862" s="390"/>
      <c r="J862" s="390"/>
      <c r="K862" s="390"/>
      <c r="L862" s="390"/>
      <c r="M862" s="390"/>
      <c r="N862" s="390"/>
      <c r="O862" s="390"/>
    </row>
    <row r="863" spans="1:15" s="388" customFormat="1" ht="15" x14ac:dyDescent="0.3">
      <c r="A863" s="459"/>
      <c r="B863" s="460"/>
      <c r="C863" s="461"/>
      <c r="E863" s="389"/>
      <c r="F863" s="390"/>
      <c r="G863" s="390"/>
      <c r="H863" s="390"/>
      <c r="I863" s="390"/>
      <c r="J863" s="390"/>
      <c r="K863" s="390"/>
      <c r="L863" s="390"/>
      <c r="M863" s="390"/>
      <c r="N863" s="390"/>
      <c r="O863" s="390"/>
    </row>
    <row r="864" spans="1:15" s="388" customFormat="1" ht="15" x14ac:dyDescent="0.3">
      <c r="A864" s="459"/>
      <c r="B864" s="460"/>
      <c r="C864" s="461"/>
      <c r="E864" s="389"/>
      <c r="F864" s="390"/>
      <c r="G864" s="390"/>
      <c r="H864" s="390"/>
      <c r="I864" s="390"/>
      <c r="J864" s="390"/>
      <c r="K864" s="390"/>
      <c r="L864" s="390"/>
      <c r="M864" s="390"/>
      <c r="N864" s="390"/>
      <c r="O864" s="390"/>
    </row>
    <row r="865" spans="1:15" s="388" customFormat="1" ht="15" x14ac:dyDescent="0.3">
      <c r="A865" s="459"/>
      <c r="B865" s="460"/>
      <c r="C865" s="461"/>
      <c r="E865" s="389"/>
      <c r="F865" s="390"/>
      <c r="G865" s="390"/>
      <c r="H865" s="390"/>
      <c r="I865" s="390"/>
      <c r="J865" s="390"/>
      <c r="K865" s="390"/>
      <c r="L865" s="390"/>
      <c r="M865" s="390"/>
      <c r="N865" s="390"/>
      <c r="O865" s="390"/>
    </row>
    <row r="866" spans="1:15" s="388" customFormat="1" ht="15" x14ac:dyDescent="0.3">
      <c r="A866" s="459"/>
      <c r="B866" s="460"/>
      <c r="C866" s="461"/>
      <c r="E866" s="389"/>
      <c r="F866" s="390"/>
      <c r="G866" s="390"/>
      <c r="H866" s="390"/>
      <c r="I866" s="390"/>
      <c r="J866" s="390"/>
      <c r="K866" s="390"/>
      <c r="L866" s="390"/>
      <c r="M866" s="390"/>
      <c r="N866" s="390"/>
      <c r="O866" s="390"/>
    </row>
    <row r="867" spans="1:15" s="388" customFormat="1" ht="15" x14ac:dyDescent="0.3">
      <c r="A867" s="459"/>
      <c r="B867" s="460"/>
      <c r="C867" s="461"/>
      <c r="E867" s="389"/>
      <c r="F867" s="390"/>
      <c r="G867" s="390"/>
      <c r="H867" s="390"/>
      <c r="I867" s="390"/>
      <c r="J867" s="390"/>
      <c r="K867" s="390"/>
      <c r="L867" s="390"/>
      <c r="M867" s="390"/>
      <c r="N867" s="390"/>
      <c r="O867" s="390"/>
    </row>
    <row r="868" spans="1:15" s="388" customFormat="1" ht="15" x14ac:dyDescent="0.3">
      <c r="A868" s="459"/>
      <c r="B868" s="460"/>
      <c r="C868" s="461"/>
      <c r="E868" s="389"/>
      <c r="F868" s="390"/>
      <c r="G868" s="390"/>
      <c r="H868" s="390"/>
      <c r="I868" s="390"/>
      <c r="J868" s="390"/>
      <c r="K868" s="390"/>
      <c r="L868" s="390"/>
      <c r="M868" s="390"/>
      <c r="N868" s="390"/>
      <c r="O868" s="390"/>
    </row>
    <row r="869" spans="1:15" s="388" customFormat="1" ht="15" x14ac:dyDescent="0.3">
      <c r="A869" s="459"/>
      <c r="B869" s="460"/>
      <c r="C869" s="461"/>
      <c r="E869" s="389"/>
      <c r="F869" s="390"/>
      <c r="G869" s="390"/>
      <c r="H869" s="390"/>
      <c r="I869" s="390"/>
      <c r="J869" s="390"/>
      <c r="K869" s="390"/>
      <c r="L869" s="390"/>
      <c r="M869" s="390"/>
      <c r="N869" s="390"/>
      <c r="O869" s="390"/>
    </row>
    <row r="870" spans="1:15" s="388" customFormat="1" ht="15" x14ac:dyDescent="0.3">
      <c r="A870" s="459"/>
      <c r="B870" s="460"/>
      <c r="C870" s="461"/>
      <c r="E870" s="389"/>
      <c r="F870" s="390"/>
      <c r="G870" s="390"/>
      <c r="H870" s="390"/>
      <c r="I870" s="390"/>
      <c r="J870" s="390"/>
      <c r="K870" s="390"/>
      <c r="L870" s="390"/>
      <c r="M870" s="390"/>
      <c r="N870" s="390"/>
      <c r="O870" s="390"/>
    </row>
    <row r="871" spans="1:15" s="388" customFormat="1" ht="15" x14ac:dyDescent="0.3">
      <c r="A871" s="459"/>
      <c r="B871" s="460"/>
      <c r="C871" s="461"/>
      <c r="E871" s="389"/>
      <c r="F871" s="390"/>
      <c r="G871" s="390"/>
      <c r="H871" s="390"/>
      <c r="I871" s="390"/>
      <c r="J871" s="390"/>
      <c r="K871" s="390"/>
      <c r="L871" s="390"/>
      <c r="M871" s="390"/>
      <c r="N871" s="390"/>
      <c r="O871" s="390"/>
    </row>
    <row r="872" spans="1:15" s="388" customFormat="1" ht="15" x14ac:dyDescent="0.3">
      <c r="A872" s="459"/>
      <c r="B872" s="460"/>
      <c r="C872" s="461"/>
      <c r="E872" s="389"/>
      <c r="F872" s="390"/>
      <c r="G872" s="390"/>
      <c r="H872" s="390"/>
      <c r="I872" s="390"/>
      <c r="J872" s="390"/>
      <c r="K872" s="390"/>
      <c r="L872" s="390"/>
      <c r="M872" s="390"/>
      <c r="N872" s="390"/>
      <c r="O872" s="390"/>
    </row>
    <row r="873" spans="1:15" s="388" customFormat="1" ht="15" x14ac:dyDescent="0.3">
      <c r="A873" s="459"/>
      <c r="B873" s="460"/>
      <c r="C873" s="461"/>
      <c r="E873" s="389"/>
      <c r="F873" s="390"/>
      <c r="G873" s="390"/>
      <c r="H873" s="390"/>
      <c r="I873" s="390"/>
      <c r="J873" s="390"/>
      <c r="K873" s="390"/>
      <c r="L873" s="390"/>
      <c r="M873" s="390"/>
      <c r="N873" s="390"/>
      <c r="O873" s="390"/>
    </row>
    <row r="874" spans="1:15" s="388" customFormat="1" ht="15" x14ac:dyDescent="0.3">
      <c r="A874" s="459"/>
      <c r="B874" s="460"/>
      <c r="C874" s="461"/>
      <c r="E874" s="389"/>
      <c r="F874" s="390"/>
      <c r="G874" s="390"/>
      <c r="H874" s="390"/>
      <c r="I874" s="390"/>
      <c r="J874" s="390"/>
      <c r="K874" s="390"/>
      <c r="L874" s="390"/>
      <c r="M874" s="390"/>
      <c r="N874" s="390"/>
      <c r="O874" s="390"/>
    </row>
    <row r="875" spans="1:15" s="388" customFormat="1" ht="15" x14ac:dyDescent="0.3">
      <c r="A875" s="459"/>
      <c r="B875" s="460"/>
      <c r="C875" s="461"/>
      <c r="E875" s="389"/>
      <c r="F875" s="390"/>
      <c r="G875" s="390"/>
      <c r="H875" s="390"/>
      <c r="I875" s="390"/>
      <c r="J875" s="390"/>
      <c r="K875" s="390"/>
      <c r="L875" s="390"/>
      <c r="M875" s="390"/>
      <c r="N875" s="390"/>
      <c r="O875" s="390"/>
    </row>
    <row r="876" spans="1:15" s="388" customFormat="1" ht="15" x14ac:dyDescent="0.3">
      <c r="A876" s="459"/>
      <c r="B876" s="460"/>
      <c r="C876" s="461"/>
      <c r="E876" s="389"/>
      <c r="F876" s="390"/>
      <c r="G876" s="390"/>
      <c r="H876" s="390"/>
      <c r="I876" s="390"/>
      <c r="J876" s="390"/>
      <c r="K876" s="390"/>
      <c r="L876" s="390"/>
      <c r="M876" s="390"/>
      <c r="N876" s="390"/>
      <c r="O876" s="390"/>
    </row>
    <row r="877" spans="1:15" s="388" customFormat="1" ht="15" x14ac:dyDescent="0.3">
      <c r="A877" s="459"/>
      <c r="B877" s="460"/>
      <c r="C877" s="461"/>
      <c r="E877" s="389"/>
      <c r="F877" s="390"/>
      <c r="G877" s="390"/>
      <c r="H877" s="390"/>
      <c r="I877" s="390"/>
      <c r="J877" s="390"/>
      <c r="K877" s="390"/>
      <c r="L877" s="390"/>
      <c r="M877" s="390"/>
      <c r="N877" s="390"/>
      <c r="O877" s="390"/>
    </row>
    <row r="878" spans="1:15" s="388" customFormat="1" ht="15" x14ac:dyDescent="0.3">
      <c r="A878" s="459"/>
      <c r="B878" s="460"/>
      <c r="C878" s="461"/>
      <c r="E878" s="389"/>
      <c r="F878" s="390"/>
      <c r="G878" s="390"/>
      <c r="H878" s="390"/>
      <c r="I878" s="390"/>
      <c r="J878" s="390"/>
      <c r="K878" s="390"/>
      <c r="L878" s="390"/>
      <c r="M878" s="390"/>
      <c r="N878" s="390"/>
      <c r="O878" s="390"/>
    </row>
    <row r="879" spans="1:15" s="388" customFormat="1" ht="15" x14ac:dyDescent="0.3">
      <c r="A879" s="459"/>
      <c r="B879" s="460"/>
      <c r="C879" s="461"/>
      <c r="E879" s="389"/>
      <c r="F879" s="390"/>
      <c r="G879" s="390"/>
      <c r="H879" s="390"/>
      <c r="I879" s="390"/>
      <c r="J879" s="390"/>
      <c r="K879" s="390"/>
      <c r="L879" s="390"/>
      <c r="M879" s="390"/>
      <c r="N879" s="390"/>
      <c r="O879" s="390"/>
    </row>
    <row r="880" spans="1:15" s="388" customFormat="1" ht="15" x14ac:dyDescent="0.3">
      <c r="A880" s="459"/>
      <c r="B880" s="460"/>
      <c r="C880" s="461"/>
      <c r="E880" s="389"/>
      <c r="F880" s="390"/>
      <c r="G880" s="390"/>
      <c r="H880" s="390"/>
      <c r="I880" s="390"/>
      <c r="J880" s="390"/>
      <c r="K880" s="390"/>
      <c r="L880" s="390"/>
      <c r="M880" s="390"/>
      <c r="N880" s="390"/>
      <c r="O880" s="390"/>
    </row>
    <row r="881" spans="1:15" s="388" customFormat="1" ht="15" x14ac:dyDescent="0.3">
      <c r="A881" s="459"/>
      <c r="B881" s="460"/>
      <c r="C881" s="461"/>
      <c r="E881" s="389"/>
      <c r="F881" s="390"/>
      <c r="G881" s="390"/>
      <c r="H881" s="390"/>
      <c r="I881" s="390"/>
      <c r="J881" s="390"/>
      <c r="K881" s="390"/>
      <c r="L881" s="390"/>
      <c r="M881" s="390"/>
      <c r="N881" s="390"/>
      <c r="O881" s="390"/>
    </row>
    <row r="882" spans="1:15" s="388" customFormat="1" ht="15" x14ac:dyDescent="0.3">
      <c r="A882" s="459"/>
      <c r="B882" s="460"/>
      <c r="C882" s="461"/>
      <c r="E882" s="389"/>
      <c r="F882" s="390"/>
      <c r="G882" s="390"/>
      <c r="H882" s="390"/>
      <c r="I882" s="390"/>
      <c r="J882" s="390"/>
      <c r="K882" s="390"/>
      <c r="L882" s="390"/>
      <c r="M882" s="390"/>
      <c r="N882" s="390"/>
      <c r="O882" s="390"/>
    </row>
    <row r="883" spans="1:15" s="388" customFormat="1" ht="15" x14ac:dyDescent="0.3">
      <c r="A883" s="459"/>
      <c r="B883" s="460"/>
      <c r="C883" s="461"/>
      <c r="E883" s="389"/>
      <c r="F883" s="390"/>
      <c r="G883" s="390"/>
      <c r="H883" s="390"/>
      <c r="I883" s="390"/>
      <c r="J883" s="390"/>
      <c r="K883" s="390"/>
      <c r="L883" s="390"/>
      <c r="M883" s="390"/>
      <c r="N883" s="390"/>
      <c r="O883" s="390"/>
    </row>
    <row r="884" spans="1:15" s="388" customFormat="1" ht="15" x14ac:dyDescent="0.3">
      <c r="A884" s="459"/>
      <c r="B884" s="460"/>
      <c r="C884" s="461"/>
      <c r="E884" s="389"/>
      <c r="F884" s="390"/>
      <c r="G884" s="390"/>
      <c r="H884" s="390"/>
      <c r="I884" s="390"/>
      <c r="J884" s="390"/>
      <c r="K884" s="390"/>
      <c r="L884" s="390"/>
      <c r="M884" s="390"/>
      <c r="N884" s="390"/>
      <c r="O884" s="390"/>
    </row>
    <row r="885" spans="1:15" s="388" customFormat="1" ht="15" x14ac:dyDescent="0.3">
      <c r="A885" s="459"/>
      <c r="B885" s="460"/>
      <c r="C885" s="461"/>
      <c r="E885" s="389"/>
      <c r="F885" s="390"/>
      <c r="G885" s="390"/>
      <c r="H885" s="390"/>
      <c r="I885" s="390"/>
      <c r="J885" s="390"/>
      <c r="K885" s="390"/>
      <c r="L885" s="390"/>
      <c r="M885" s="390"/>
      <c r="N885" s="390"/>
      <c r="O885" s="390"/>
    </row>
    <row r="886" spans="1:15" s="388" customFormat="1" ht="15" x14ac:dyDescent="0.3">
      <c r="A886" s="459"/>
      <c r="B886" s="460"/>
      <c r="C886" s="461"/>
      <c r="E886" s="389"/>
      <c r="F886" s="390"/>
      <c r="G886" s="390"/>
      <c r="H886" s="390"/>
      <c r="I886" s="390"/>
      <c r="J886" s="390"/>
      <c r="K886" s="390"/>
      <c r="L886" s="390"/>
      <c r="M886" s="390"/>
      <c r="N886" s="390"/>
      <c r="O886" s="390"/>
    </row>
    <row r="887" spans="1:15" s="388" customFormat="1" ht="15" x14ac:dyDescent="0.3">
      <c r="A887" s="459"/>
      <c r="B887" s="460"/>
      <c r="C887" s="461"/>
      <c r="E887" s="389"/>
      <c r="F887" s="390"/>
      <c r="G887" s="390"/>
      <c r="H887" s="390"/>
      <c r="I887" s="390"/>
      <c r="J887" s="390"/>
      <c r="K887" s="390"/>
      <c r="L887" s="390"/>
      <c r="M887" s="390"/>
      <c r="N887" s="390"/>
      <c r="O887" s="390"/>
    </row>
    <row r="888" spans="1:15" s="388" customFormat="1" ht="15" x14ac:dyDescent="0.3">
      <c r="A888" s="459"/>
      <c r="B888" s="460"/>
      <c r="C888" s="461"/>
      <c r="E888" s="389"/>
      <c r="F888" s="390"/>
      <c r="G888" s="390"/>
      <c r="H888" s="390"/>
      <c r="I888" s="390"/>
      <c r="J888" s="390"/>
      <c r="K888" s="390"/>
      <c r="L888" s="390"/>
      <c r="M888" s="390"/>
      <c r="N888" s="390"/>
      <c r="O888" s="390"/>
    </row>
    <row r="889" spans="1:15" s="388" customFormat="1" ht="15" x14ac:dyDescent="0.3">
      <c r="A889" s="459"/>
      <c r="B889" s="460"/>
      <c r="C889" s="461"/>
      <c r="E889" s="389"/>
      <c r="F889" s="390"/>
      <c r="G889" s="390"/>
      <c r="H889" s="390"/>
      <c r="I889" s="390"/>
      <c r="J889" s="390"/>
      <c r="K889" s="390"/>
      <c r="L889" s="390"/>
      <c r="M889" s="390"/>
      <c r="N889" s="390"/>
      <c r="O889" s="390"/>
    </row>
    <row r="890" spans="1:15" s="388" customFormat="1" ht="15" x14ac:dyDescent="0.3">
      <c r="A890" s="459"/>
      <c r="B890" s="460"/>
      <c r="C890" s="461"/>
      <c r="E890" s="389"/>
      <c r="F890" s="390"/>
      <c r="G890" s="390"/>
      <c r="H890" s="390"/>
      <c r="I890" s="390"/>
      <c r="J890" s="390"/>
      <c r="K890" s="390"/>
      <c r="L890" s="390"/>
      <c r="M890" s="390"/>
      <c r="N890" s="390"/>
      <c r="O890" s="390"/>
    </row>
    <row r="891" spans="1:15" s="388" customFormat="1" ht="15" x14ac:dyDescent="0.3">
      <c r="A891" s="459"/>
      <c r="B891" s="460"/>
      <c r="C891" s="461"/>
      <c r="E891" s="389"/>
      <c r="F891" s="390"/>
      <c r="G891" s="390"/>
      <c r="H891" s="390"/>
      <c r="I891" s="390"/>
      <c r="J891" s="390"/>
      <c r="K891" s="390"/>
      <c r="L891" s="390"/>
      <c r="M891" s="390"/>
      <c r="N891" s="390"/>
      <c r="O891" s="390"/>
    </row>
    <row r="892" spans="1:15" s="388" customFormat="1" ht="15" x14ac:dyDescent="0.3">
      <c r="A892" s="459"/>
      <c r="B892" s="460"/>
      <c r="C892" s="461"/>
      <c r="E892" s="389"/>
      <c r="F892" s="390"/>
      <c r="G892" s="390"/>
      <c r="H892" s="390"/>
      <c r="I892" s="390"/>
      <c r="J892" s="390"/>
      <c r="K892" s="390"/>
      <c r="L892" s="390"/>
      <c r="M892" s="390"/>
      <c r="N892" s="390"/>
      <c r="O892" s="390"/>
    </row>
    <row r="893" spans="1:15" s="388" customFormat="1" ht="15" x14ac:dyDescent="0.3">
      <c r="A893" s="459"/>
      <c r="B893" s="460"/>
      <c r="C893" s="461"/>
      <c r="E893" s="389"/>
      <c r="F893" s="390"/>
      <c r="G893" s="390"/>
      <c r="H893" s="390"/>
      <c r="I893" s="390"/>
      <c r="J893" s="390"/>
      <c r="K893" s="390"/>
      <c r="L893" s="390"/>
      <c r="M893" s="390"/>
      <c r="N893" s="390"/>
      <c r="O893" s="390"/>
    </row>
    <row r="894" spans="1:15" s="388" customFormat="1" ht="15" x14ac:dyDescent="0.3">
      <c r="A894" s="459"/>
      <c r="B894" s="460"/>
      <c r="C894" s="461"/>
      <c r="E894" s="389"/>
      <c r="F894" s="390"/>
      <c r="G894" s="390"/>
      <c r="H894" s="390"/>
      <c r="I894" s="390"/>
      <c r="J894" s="390"/>
      <c r="K894" s="390"/>
      <c r="L894" s="390"/>
      <c r="M894" s="390"/>
      <c r="N894" s="390"/>
      <c r="O894" s="390"/>
    </row>
    <row r="895" spans="1:15" s="388" customFormat="1" ht="15" x14ac:dyDescent="0.3">
      <c r="A895" s="459"/>
      <c r="B895" s="460"/>
      <c r="C895" s="461"/>
      <c r="E895" s="389"/>
      <c r="F895" s="390"/>
      <c r="G895" s="390"/>
      <c r="H895" s="390"/>
      <c r="I895" s="390"/>
      <c r="J895" s="390"/>
      <c r="K895" s="390"/>
      <c r="L895" s="390"/>
      <c r="M895" s="390"/>
      <c r="N895" s="390"/>
      <c r="O895" s="390"/>
    </row>
    <row r="896" spans="1:15" s="388" customFormat="1" ht="15" x14ac:dyDescent="0.3">
      <c r="A896" s="459"/>
      <c r="B896" s="460"/>
      <c r="C896" s="461"/>
      <c r="E896" s="389"/>
      <c r="F896" s="390"/>
      <c r="G896" s="390"/>
      <c r="H896" s="390"/>
      <c r="I896" s="390"/>
      <c r="J896" s="390"/>
      <c r="K896" s="390"/>
      <c r="L896" s="390"/>
      <c r="M896" s="390"/>
      <c r="N896" s="390"/>
      <c r="O896" s="390"/>
    </row>
    <row r="897" spans="1:15" s="388" customFormat="1" ht="15" x14ac:dyDescent="0.3">
      <c r="A897" s="459"/>
      <c r="B897" s="460"/>
      <c r="C897" s="461"/>
      <c r="E897" s="389"/>
      <c r="F897" s="390"/>
      <c r="G897" s="390"/>
      <c r="H897" s="390"/>
      <c r="I897" s="390"/>
      <c r="J897" s="390"/>
      <c r="K897" s="390"/>
      <c r="L897" s="390"/>
      <c r="M897" s="390"/>
      <c r="N897" s="390"/>
      <c r="O897" s="390"/>
    </row>
    <row r="898" spans="1:15" s="388" customFormat="1" ht="15" x14ac:dyDescent="0.3">
      <c r="A898" s="459"/>
      <c r="B898" s="460"/>
      <c r="C898" s="461"/>
      <c r="E898" s="389"/>
      <c r="F898" s="390"/>
      <c r="G898" s="390"/>
      <c r="H898" s="390"/>
      <c r="I898" s="390"/>
      <c r="J898" s="390"/>
      <c r="K898" s="390"/>
      <c r="L898" s="390"/>
      <c r="M898" s="390"/>
      <c r="N898" s="390"/>
      <c r="O898" s="390"/>
    </row>
    <row r="899" spans="1:15" s="388" customFormat="1" ht="15" x14ac:dyDescent="0.3">
      <c r="A899" s="459"/>
      <c r="B899" s="460"/>
      <c r="C899" s="461"/>
      <c r="E899" s="389"/>
      <c r="F899" s="390"/>
      <c r="G899" s="390"/>
      <c r="H899" s="390"/>
      <c r="I899" s="390"/>
      <c r="J899" s="390"/>
      <c r="K899" s="390"/>
      <c r="L899" s="390"/>
      <c r="M899" s="390"/>
      <c r="N899" s="390"/>
      <c r="O899" s="390"/>
    </row>
    <row r="900" spans="1:15" s="388" customFormat="1" ht="15" x14ac:dyDescent="0.3">
      <c r="A900" s="459"/>
      <c r="B900" s="460"/>
      <c r="C900" s="461"/>
      <c r="E900" s="389"/>
      <c r="F900" s="390"/>
      <c r="G900" s="390"/>
      <c r="H900" s="390"/>
      <c r="I900" s="390"/>
      <c r="J900" s="390"/>
      <c r="K900" s="390"/>
      <c r="L900" s="390"/>
      <c r="M900" s="390"/>
      <c r="N900" s="390"/>
      <c r="O900" s="390"/>
    </row>
    <row r="901" spans="1:15" s="388" customFormat="1" ht="15" x14ac:dyDescent="0.3">
      <c r="A901" s="459"/>
      <c r="B901" s="460"/>
      <c r="C901" s="461"/>
      <c r="E901" s="389"/>
      <c r="F901" s="390"/>
      <c r="G901" s="390"/>
      <c r="H901" s="390"/>
      <c r="I901" s="390"/>
      <c r="J901" s="390"/>
      <c r="K901" s="390"/>
      <c r="L901" s="390"/>
      <c r="M901" s="390"/>
      <c r="N901" s="390"/>
      <c r="O901" s="390"/>
    </row>
    <row r="902" spans="1:15" s="388" customFormat="1" ht="15" x14ac:dyDescent="0.3">
      <c r="A902" s="459"/>
      <c r="B902" s="460"/>
      <c r="C902" s="461"/>
      <c r="E902" s="389"/>
      <c r="F902" s="390"/>
      <c r="G902" s="390"/>
      <c r="H902" s="390"/>
      <c r="I902" s="390"/>
      <c r="J902" s="390"/>
      <c r="K902" s="390"/>
      <c r="L902" s="390"/>
      <c r="M902" s="390"/>
      <c r="N902" s="390"/>
      <c r="O902" s="390"/>
    </row>
    <row r="903" spans="1:15" s="388" customFormat="1" ht="15" x14ac:dyDescent="0.3">
      <c r="A903" s="459"/>
      <c r="B903" s="460"/>
      <c r="C903" s="461"/>
      <c r="E903" s="389"/>
      <c r="F903" s="390"/>
      <c r="G903" s="390"/>
      <c r="H903" s="390"/>
      <c r="I903" s="390"/>
      <c r="J903" s="390"/>
      <c r="K903" s="390"/>
      <c r="L903" s="390"/>
      <c r="M903" s="390"/>
      <c r="N903" s="390"/>
      <c r="O903" s="390"/>
    </row>
    <row r="904" spans="1:15" s="388" customFormat="1" ht="15" x14ac:dyDescent="0.3">
      <c r="A904" s="459"/>
      <c r="B904" s="460"/>
      <c r="C904" s="461"/>
      <c r="E904" s="389"/>
      <c r="F904" s="390"/>
      <c r="G904" s="390"/>
      <c r="H904" s="390"/>
      <c r="I904" s="390"/>
      <c r="J904" s="390"/>
      <c r="K904" s="390"/>
      <c r="L904" s="390"/>
      <c r="M904" s="390"/>
      <c r="N904" s="390"/>
      <c r="O904" s="390"/>
    </row>
    <row r="905" spans="1:15" s="388" customFormat="1" ht="15" x14ac:dyDescent="0.3">
      <c r="A905" s="459"/>
      <c r="B905" s="460"/>
      <c r="C905" s="461"/>
      <c r="E905" s="389"/>
      <c r="F905" s="390"/>
      <c r="G905" s="390"/>
      <c r="H905" s="390"/>
      <c r="I905" s="390"/>
      <c r="J905" s="390"/>
      <c r="K905" s="390"/>
      <c r="L905" s="390"/>
      <c r="M905" s="390"/>
      <c r="N905" s="390"/>
      <c r="O905" s="390"/>
    </row>
    <row r="906" spans="1:15" s="388" customFormat="1" ht="15" x14ac:dyDescent="0.3">
      <c r="A906" s="459"/>
      <c r="B906" s="460"/>
      <c r="C906" s="461"/>
      <c r="E906" s="389"/>
      <c r="F906" s="390"/>
      <c r="G906" s="390"/>
      <c r="H906" s="390"/>
      <c r="I906" s="390"/>
      <c r="J906" s="390"/>
      <c r="K906" s="390"/>
      <c r="L906" s="390"/>
      <c r="M906" s="390"/>
      <c r="N906" s="390"/>
      <c r="O906" s="390"/>
    </row>
    <row r="907" spans="1:15" s="388" customFormat="1" ht="15" x14ac:dyDescent="0.3">
      <c r="A907" s="459"/>
      <c r="B907" s="460"/>
      <c r="C907" s="461"/>
      <c r="E907" s="389"/>
      <c r="F907" s="390"/>
      <c r="G907" s="390"/>
      <c r="H907" s="390"/>
      <c r="I907" s="390"/>
      <c r="J907" s="390"/>
      <c r="K907" s="390"/>
      <c r="L907" s="390"/>
      <c r="M907" s="390"/>
      <c r="N907" s="390"/>
      <c r="O907" s="390"/>
    </row>
    <row r="908" spans="1:15" s="388" customFormat="1" ht="15" x14ac:dyDescent="0.3">
      <c r="A908" s="459"/>
      <c r="B908" s="460"/>
      <c r="C908" s="461"/>
      <c r="E908" s="389"/>
      <c r="F908" s="390"/>
      <c r="G908" s="390"/>
      <c r="H908" s="390"/>
      <c r="I908" s="390"/>
      <c r="J908" s="390"/>
      <c r="K908" s="390"/>
      <c r="L908" s="390"/>
      <c r="M908" s="390"/>
      <c r="N908" s="390"/>
      <c r="O908" s="390"/>
    </row>
    <row r="909" spans="1:15" s="388" customFormat="1" ht="15" x14ac:dyDescent="0.3">
      <c r="A909" s="459"/>
      <c r="B909" s="460"/>
      <c r="C909" s="461"/>
      <c r="E909" s="389"/>
      <c r="F909" s="390"/>
      <c r="G909" s="390"/>
      <c r="H909" s="390"/>
      <c r="I909" s="390"/>
      <c r="J909" s="390"/>
      <c r="K909" s="390"/>
      <c r="L909" s="390"/>
      <c r="M909" s="390"/>
      <c r="N909" s="390"/>
      <c r="O909" s="390"/>
    </row>
    <row r="910" spans="1:15" s="388" customFormat="1" ht="15" x14ac:dyDescent="0.3">
      <c r="A910" s="459"/>
      <c r="B910" s="460"/>
      <c r="C910" s="461"/>
      <c r="E910" s="389"/>
      <c r="F910" s="390"/>
      <c r="G910" s="390"/>
      <c r="H910" s="390"/>
      <c r="I910" s="390"/>
      <c r="J910" s="390"/>
      <c r="K910" s="390"/>
      <c r="L910" s="390"/>
      <c r="M910" s="390"/>
      <c r="N910" s="390"/>
      <c r="O910" s="390"/>
    </row>
    <row r="911" spans="1:15" s="388" customFormat="1" ht="15" x14ac:dyDescent="0.3">
      <c r="A911" s="459"/>
      <c r="B911" s="460"/>
      <c r="C911" s="461"/>
      <c r="E911" s="389"/>
      <c r="F911" s="390"/>
      <c r="G911" s="390"/>
      <c r="H911" s="390"/>
      <c r="I911" s="390"/>
      <c r="J911" s="390"/>
      <c r="K911" s="390"/>
      <c r="L911" s="390"/>
      <c r="M911" s="390"/>
      <c r="N911" s="390"/>
      <c r="O911" s="390"/>
    </row>
    <row r="912" spans="1:15" s="388" customFormat="1" ht="15" x14ac:dyDescent="0.3">
      <c r="A912" s="459"/>
      <c r="B912" s="460"/>
      <c r="C912" s="461"/>
      <c r="E912" s="389"/>
      <c r="F912" s="390"/>
      <c r="G912" s="390"/>
      <c r="H912" s="390"/>
      <c r="I912" s="390"/>
      <c r="J912" s="390"/>
      <c r="K912" s="390"/>
      <c r="L912" s="390"/>
      <c r="M912" s="390"/>
      <c r="N912" s="390"/>
      <c r="O912" s="390"/>
    </row>
    <row r="913" spans="1:15" s="388" customFormat="1" ht="15" x14ac:dyDescent="0.3">
      <c r="A913" s="459"/>
      <c r="B913" s="460"/>
      <c r="C913" s="461"/>
      <c r="E913" s="389"/>
      <c r="F913" s="390"/>
      <c r="G913" s="390"/>
      <c r="H913" s="390"/>
      <c r="I913" s="390"/>
      <c r="J913" s="390"/>
      <c r="K913" s="390"/>
      <c r="L913" s="390"/>
      <c r="M913" s="390"/>
      <c r="N913" s="390"/>
      <c r="O913" s="390"/>
    </row>
    <row r="914" spans="1:15" s="388" customFormat="1" ht="15" x14ac:dyDescent="0.3">
      <c r="A914" s="459"/>
      <c r="B914" s="460"/>
      <c r="C914" s="461"/>
      <c r="E914" s="389"/>
      <c r="F914" s="390"/>
      <c r="G914" s="390"/>
      <c r="H914" s="390"/>
      <c r="I914" s="390"/>
      <c r="J914" s="390"/>
      <c r="K914" s="390"/>
      <c r="L914" s="390"/>
      <c r="M914" s="390"/>
      <c r="N914" s="390"/>
      <c r="O914" s="390"/>
    </row>
    <row r="915" spans="1:15" s="388" customFormat="1" ht="15" x14ac:dyDescent="0.3">
      <c r="A915" s="459"/>
      <c r="B915" s="460"/>
      <c r="C915" s="461"/>
      <c r="E915" s="389"/>
      <c r="F915" s="390"/>
      <c r="G915" s="390"/>
      <c r="H915" s="390"/>
      <c r="I915" s="390"/>
      <c r="J915" s="390"/>
      <c r="K915" s="390"/>
      <c r="L915" s="390"/>
      <c r="M915" s="390"/>
      <c r="N915" s="390"/>
      <c r="O915" s="390"/>
    </row>
    <row r="916" spans="1:15" s="388" customFormat="1" ht="15" x14ac:dyDescent="0.3">
      <c r="A916" s="459"/>
      <c r="B916" s="460"/>
      <c r="C916" s="461"/>
      <c r="E916" s="389"/>
      <c r="F916" s="390"/>
      <c r="G916" s="390"/>
      <c r="H916" s="390"/>
      <c r="I916" s="390"/>
      <c r="J916" s="390"/>
      <c r="K916" s="390"/>
      <c r="L916" s="390"/>
      <c r="M916" s="390"/>
      <c r="N916" s="390"/>
      <c r="O916" s="390"/>
    </row>
    <row r="917" spans="1:15" s="388" customFormat="1" ht="15" x14ac:dyDescent="0.3">
      <c r="A917" s="459"/>
      <c r="B917" s="460"/>
      <c r="C917" s="461"/>
      <c r="E917" s="389"/>
      <c r="F917" s="390"/>
      <c r="G917" s="390"/>
      <c r="H917" s="390"/>
      <c r="I917" s="390"/>
      <c r="J917" s="390"/>
      <c r="K917" s="390"/>
      <c r="L917" s="390"/>
      <c r="M917" s="390"/>
      <c r="N917" s="390"/>
      <c r="O917" s="390"/>
    </row>
    <row r="918" spans="1:15" s="388" customFormat="1" ht="15" x14ac:dyDescent="0.3">
      <c r="A918" s="459"/>
      <c r="B918" s="460"/>
      <c r="C918" s="461"/>
      <c r="E918" s="389"/>
      <c r="F918" s="390"/>
      <c r="G918" s="390"/>
      <c r="H918" s="390"/>
      <c r="I918" s="390"/>
      <c r="J918" s="390"/>
      <c r="K918" s="390"/>
      <c r="L918" s="390"/>
      <c r="M918" s="390"/>
      <c r="N918" s="390"/>
      <c r="O918" s="390"/>
    </row>
    <row r="919" spans="1:15" s="388" customFormat="1" ht="15" x14ac:dyDescent="0.3">
      <c r="A919" s="459"/>
      <c r="B919" s="460"/>
      <c r="C919" s="461"/>
      <c r="E919" s="389"/>
      <c r="F919" s="390"/>
      <c r="G919" s="390"/>
      <c r="H919" s="390"/>
      <c r="I919" s="390"/>
      <c r="J919" s="390"/>
      <c r="K919" s="390"/>
      <c r="L919" s="390"/>
      <c r="M919" s="390"/>
      <c r="N919" s="390"/>
      <c r="O919" s="390"/>
    </row>
    <row r="920" spans="1:15" s="388" customFormat="1" ht="15" x14ac:dyDescent="0.3">
      <c r="A920" s="459"/>
      <c r="B920" s="460"/>
      <c r="C920" s="461"/>
      <c r="E920" s="389"/>
      <c r="F920" s="390"/>
      <c r="G920" s="390"/>
      <c r="H920" s="390"/>
      <c r="I920" s="390"/>
      <c r="J920" s="390"/>
      <c r="K920" s="390"/>
      <c r="L920" s="390"/>
      <c r="M920" s="390"/>
      <c r="N920" s="390"/>
      <c r="O920" s="390"/>
    </row>
    <row r="921" spans="1:15" s="388" customFormat="1" ht="15" x14ac:dyDescent="0.3">
      <c r="A921" s="459"/>
      <c r="B921" s="460"/>
      <c r="C921" s="461"/>
      <c r="E921" s="389"/>
      <c r="F921" s="390"/>
      <c r="G921" s="390"/>
      <c r="H921" s="390"/>
      <c r="I921" s="390"/>
      <c r="J921" s="390"/>
      <c r="K921" s="390"/>
      <c r="L921" s="390"/>
      <c r="M921" s="390"/>
      <c r="N921" s="390"/>
      <c r="O921" s="390"/>
    </row>
    <row r="922" spans="1:15" s="388" customFormat="1" ht="15" x14ac:dyDescent="0.3">
      <c r="A922" s="459"/>
      <c r="B922" s="460"/>
      <c r="C922" s="461"/>
      <c r="E922" s="389"/>
      <c r="F922" s="390"/>
      <c r="G922" s="390"/>
      <c r="H922" s="390"/>
      <c r="I922" s="390"/>
      <c r="J922" s="390"/>
      <c r="K922" s="390"/>
      <c r="L922" s="390"/>
      <c r="M922" s="390"/>
      <c r="N922" s="390"/>
      <c r="O922" s="390"/>
    </row>
    <row r="923" spans="1:15" s="388" customFormat="1" ht="15" x14ac:dyDescent="0.3">
      <c r="A923" s="459"/>
      <c r="B923" s="460"/>
      <c r="C923" s="461"/>
      <c r="E923" s="389"/>
      <c r="F923" s="390"/>
      <c r="G923" s="390"/>
      <c r="H923" s="390"/>
      <c r="I923" s="390"/>
      <c r="J923" s="390"/>
      <c r="K923" s="390"/>
      <c r="L923" s="390"/>
      <c r="M923" s="390"/>
      <c r="N923" s="390"/>
      <c r="O923" s="390"/>
    </row>
    <row r="924" spans="1:15" s="388" customFormat="1" ht="15" x14ac:dyDescent="0.3">
      <c r="A924" s="459"/>
      <c r="B924" s="460"/>
      <c r="C924" s="461"/>
      <c r="E924" s="389"/>
      <c r="F924" s="390"/>
      <c r="G924" s="390"/>
      <c r="H924" s="390"/>
      <c r="I924" s="390"/>
      <c r="J924" s="390"/>
      <c r="K924" s="390"/>
      <c r="L924" s="390"/>
      <c r="M924" s="390"/>
      <c r="N924" s="390"/>
      <c r="O924" s="390"/>
    </row>
    <row r="925" spans="1:15" s="388" customFormat="1" ht="15" x14ac:dyDescent="0.3">
      <c r="A925" s="459"/>
      <c r="B925" s="460"/>
      <c r="C925" s="461"/>
      <c r="E925" s="389"/>
      <c r="F925" s="390"/>
      <c r="G925" s="390"/>
      <c r="H925" s="390"/>
      <c r="I925" s="390"/>
      <c r="J925" s="390"/>
      <c r="K925" s="390"/>
      <c r="L925" s="390"/>
      <c r="M925" s="390"/>
      <c r="N925" s="390"/>
      <c r="O925" s="390"/>
    </row>
    <row r="926" spans="1:15" s="388" customFormat="1" ht="15" x14ac:dyDescent="0.3">
      <c r="A926" s="459"/>
      <c r="B926" s="460"/>
      <c r="C926" s="461"/>
      <c r="E926" s="389"/>
      <c r="F926" s="390"/>
      <c r="G926" s="390"/>
      <c r="H926" s="390"/>
      <c r="I926" s="390"/>
      <c r="J926" s="390"/>
      <c r="K926" s="390"/>
      <c r="L926" s="390"/>
      <c r="M926" s="390"/>
      <c r="N926" s="390"/>
      <c r="O926" s="390"/>
    </row>
    <row r="927" spans="1:15" s="388" customFormat="1" ht="15" x14ac:dyDescent="0.3">
      <c r="A927" s="459"/>
      <c r="B927" s="460"/>
      <c r="C927" s="461"/>
      <c r="E927" s="389"/>
      <c r="F927" s="390"/>
      <c r="G927" s="390"/>
      <c r="H927" s="390"/>
      <c r="I927" s="390"/>
      <c r="J927" s="390"/>
      <c r="K927" s="390"/>
      <c r="L927" s="390"/>
      <c r="M927" s="390"/>
      <c r="N927" s="390"/>
      <c r="O927" s="390"/>
    </row>
    <row r="928" spans="1:15" s="388" customFormat="1" ht="15" x14ac:dyDescent="0.3">
      <c r="A928" s="459"/>
      <c r="B928" s="460"/>
      <c r="C928" s="461"/>
      <c r="E928" s="389"/>
      <c r="F928" s="390"/>
      <c r="G928" s="390"/>
      <c r="H928" s="390"/>
      <c r="I928" s="390"/>
      <c r="J928" s="390"/>
      <c r="K928" s="390"/>
      <c r="L928" s="390"/>
      <c r="M928" s="390"/>
      <c r="N928" s="390"/>
      <c r="O928" s="390"/>
    </row>
    <row r="929" spans="1:15" s="388" customFormat="1" ht="15" x14ac:dyDescent="0.3">
      <c r="A929" s="459"/>
      <c r="B929" s="460"/>
      <c r="C929" s="461"/>
      <c r="E929" s="389"/>
      <c r="F929" s="390"/>
      <c r="G929" s="390"/>
      <c r="H929" s="390"/>
      <c r="I929" s="390"/>
      <c r="J929" s="390"/>
      <c r="K929" s="390"/>
      <c r="L929" s="390"/>
      <c r="M929" s="390"/>
      <c r="N929" s="390"/>
      <c r="O929" s="390"/>
    </row>
    <row r="930" spans="1:15" s="388" customFormat="1" ht="15" x14ac:dyDescent="0.3">
      <c r="A930" s="459"/>
      <c r="B930" s="460"/>
      <c r="C930" s="461"/>
      <c r="E930" s="389"/>
      <c r="F930" s="390"/>
      <c r="G930" s="390"/>
      <c r="H930" s="390"/>
      <c r="I930" s="390"/>
      <c r="J930" s="390"/>
      <c r="K930" s="390"/>
      <c r="L930" s="390"/>
      <c r="M930" s="390"/>
      <c r="N930" s="390"/>
      <c r="O930" s="390"/>
    </row>
    <row r="931" spans="1:15" s="388" customFormat="1" ht="15" x14ac:dyDescent="0.3">
      <c r="A931" s="459"/>
      <c r="B931" s="460"/>
      <c r="C931" s="461"/>
      <c r="E931" s="389"/>
      <c r="F931" s="390"/>
      <c r="G931" s="390"/>
      <c r="H931" s="390"/>
      <c r="I931" s="390"/>
      <c r="J931" s="390"/>
      <c r="K931" s="390"/>
      <c r="L931" s="390"/>
      <c r="M931" s="390"/>
      <c r="N931" s="390"/>
      <c r="O931" s="390"/>
    </row>
    <row r="932" spans="1:15" s="388" customFormat="1" ht="15" x14ac:dyDescent="0.3">
      <c r="A932" s="459"/>
      <c r="B932" s="460"/>
      <c r="C932" s="461"/>
      <c r="E932" s="389"/>
      <c r="F932" s="390"/>
      <c r="G932" s="390"/>
      <c r="H932" s="390"/>
      <c r="I932" s="390"/>
      <c r="J932" s="390"/>
      <c r="K932" s="390"/>
      <c r="L932" s="390"/>
      <c r="M932" s="390"/>
      <c r="N932" s="390"/>
      <c r="O932" s="390"/>
    </row>
    <row r="933" spans="1:15" s="388" customFormat="1" ht="15" x14ac:dyDescent="0.3">
      <c r="A933" s="459"/>
      <c r="B933" s="460"/>
      <c r="C933" s="461"/>
      <c r="E933" s="389"/>
      <c r="F933" s="390"/>
      <c r="G933" s="390"/>
      <c r="H933" s="390"/>
      <c r="I933" s="390"/>
      <c r="J933" s="390"/>
      <c r="K933" s="390"/>
      <c r="L933" s="390"/>
      <c r="M933" s="390"/>
      <c r="N933" s="390"/>
      <c r="O933" s="390"/>
    </row>
    <row r="934" spans="1:15" s="388" customFormat="1" ht="15" x14ac:dyDescent="0.3">
      <c r="A934" s="459"/>
      <c r="B934" s="460"/>
      <c r="C934" s="461"/>
      <c r="E934" s="389"/>
      <c r="F934" s="390"/>
      <c r="G934" s="390"/>
      <c r="H934" s="390"/>
      <c r="I934" s="390"/>
      <c r="J934" s="390"/>
      <c r="K934" s="390"/>
      <c r="L934" s="390"/>
      <c r="M934" s="390"/>
      <c r="N934" s="390"/>
      <c r="O934" s="390"/>
    </row>
    <row r="935" spans="1:15" s="388" customFormat="1" ht="15" x14ac:dyDescent="0.3">
      <c r="A935" s="459"/>
      <c r="B935" s="460"/>
      <c r="C935" s="461"/>
      <c r="E935" s="389"/>
      <c r="F935" s="390"/>
      <c r="G935" s="390"/>
      <c r="H935" s="390"/>
      <c r="I935" s="390"/>
      <c r="J935" s="390"/>
      <c r="K935" s="390"/>
      <c r="L935" s="390"/>
      <c r="M935" s="390"/>
      <c r="N935" s="390"/>
      <c r="O935" s="390"/>
    </row>
    <row r="936" spans="1:15" s="388" customFormat="1" ht="15" x14ac:dyDescent="0.3">
      <c r="A936" s="459"/>
      <c r="B936" s="460"/>
      <c r="C936" s="461"/>
      <c r="E936" s="389"/>
      <c r="F936" s="390"/>
      <c r="G936" s="390"/>
      <c r="H936" s="390"/>
      <c r="I936" s="390"/>
      <c r="J936" s="390"/>
      <c r="K936" s="390"/>
      <c r="L936" s="390"/>
      <c r="M936" s="390"/>
      <c r="N936" s="390"/>
      <c r="O936" s="390"/>
    </row>
    <row r="937" spans="1:15" s="388" customFormat="1" ht="15" x14ac:dyDescent="0.3">
      <c r="A937" s="459"/>
      <c r="B937" s="460"/>
      <c r="C937" s="461"/>
      <c r="E937" s="389"/>
      <c r="F937" s="390"/>
      <c r="G937" s="390"/>
      <c r="H937" s="390"/>
      <c r="I937" s="390"/>
      <c r="J937" s="390"/>
      <c r="K937" s="390"/>
      <c r="L937" s="390"/>
      <c r="M937" s="390"/>
      <c r="N937" s="390"/>
      <c r="O937" s="390"/>
    </row>
    <row r="938" spans="1:15" s="388" customFormat="1" ht="15" x14ac:dyDescent="0.3">
      <c r="A938" s="459"/>
      <c r="B938" s="460"/>
      <c r="C938" s="461"/>
      <c r="E938" s="389"/>
      <c r="F938" s="390"/>
      <c r="G938" s="390"/>
      <c r="H938" s="390"/>
      <c r="I938" s="390"/>
      <c r="J938" s="390"/>
      <c r="K938" s="390"/>
      <c r="L938" s="390"/>
      <c r="M938" s="390"/>
      <c r="N938" s="390"/>
      <c r="O938" s="390"/>
    </row>
    <row r="939" spans="1:15" s="388" customFormat="1" ht="15" x14ac:dyDescent="0.3">
      <c r="A939" s="459"/>
      <c r="B939" s="460"/>
      <c r="C939" s="461"/>
      <c r="E939" s="389"/>
      <c r="F939" s="390"/>
      <c r="G939" s="390"/>
      <c r="H939" s="390"/>
      <c r="I939" s="390"/>
      <c r="J939" s="390"/>
      <c r="K939" s="390"/>
      <c r="L939" s="390"/>
      <c r="M939" s="390"/>
      <c r="N939" s="390"/>
      <c r="O939" s="390"/>
    </row>
    <row r="940" spans="1:15" s="388" customFormat="1" ht="15" x14ac:dyDescent="0.3">
      <c r="A940" s="459"/>
      <c r="B940" s="460"/>
      <c r="C940" s="461"/>
      <c r="E940" s="389"/>
      <c r="F940" s="390"/>
      <c r="G940" s="390"/>
      <c r="H940" s="390"/>
      <c r="I940" s="390"/>
      <c r="J940" s="390"/>
      <c r="K940" s="390"/>
      <c r="L940" s="390"/>
      <c r="M940" s="390"/>
      <c r="N940" s="390"/>
      <c r="O940" s="390"/>
    </row>
    <row r="941" spans="1:15" s="388" customFormat="1" ht="15" x14ac:dyDescent="0.3">
      <c r="A941" s="459"/>
      <c r="B941" s="460"/>
      <c r="C941" s="461"/>
      <c r="E941" s="389"/>
      <c r="F941" s="390"/>
      <c r="G941" s="390"/>
      <c r="H941" s="390"/>
      <c r="I941" s="390"/>
      <c r="J941" s="390"/>
      <c r="K941" s="390"/>
      <c r="L941" s="390"/>
      <c r="M941" s="390"/>
      <c r="N941" s="390"/>
      <c r="O941" s="390"/>
    </row>
    <row r="942" spans="1:15" s="388" customFormat="1" ht="15" x14ac:dyDescent="0.3">
      <c r="A942" s="459"/>
      <c r="B942" s="460"/>
      <c r="C942" s="461"/>
      <c r="E942" s="389"/>
      <c r="F942" s="390"/>
      <c r="G942" s="390"/>
      <c r="H942" s="390"/>
      <c r="I942" s="390"/>
      <c r="J942" s="390"/>
      <c r="K942" s="390"/>
      <c r="L942" s="390"/>
      <c r="M942" s="390"/>
      <c r="N942" s="390"/>
      <c r="O942" s="390"/>
    </row>
    <row r="943" spans="1:15" s="388" customFormat="1" ht="15" x14ac:dyDescent="0.3">
      <c r="A943" s="385"/>
      <c r="B943" s="462"/>
      <c r="C943" s="387"/>
      <c r="E943" s="389"/>
      <c r="F943" s="390"/>
      <c r="G943" s="390"/>
      <c r="H943" s="390"/>
      <c r="I943" s="390"/>
      <c r="J943" s="390"/>
      <c r="K943" s="390"/>
      <c r="L943" s="390"/>
      <c r="M943" s="390"/>
      <c r="N943" s="390"/>
      <c r="O943" s="390"/>
    </row>
    <row r="944" spans="1:15" s="388" customFormat="1" ht="15" x14ac:dyDescent="0.3">
      <c r="A944" s="385"/>
      <c r="B944" s="462"/>
      <c r="C944" s="387"/>
      <c r="E944" s="389"/>
      <c r="F944" s="390"/>
      <c r="G944" s="390"/>
      <c r="H944" s="390"/>
      <c r="I944" s="390"/>
      <c r="J944" s="390"/>
      <c r="K944" s="390"/>
      <c r="L944" s="390"/>
      <c r="M944" s="390"/>
      <c r="N944" s="390"/>
      <c r="O944" s="390"/>
    </row>
    <row r="945" spans="1:15" s="388" customFormat="1" ht="15" x14ac:dyDescent="0.3">
      <c r="A945" s="385"/>
      <c r="B945" s="462"/>
      <c r="C945" s="387"/>
      <c r="E945" s="389"/>
      <c r="F945" s="390"/>
      <c r="G945" s="390"/>
      <c r="H945" s="390"/>
      <c r="I945" s="390"/>
      <c r="J945" s="390"/>
      <c r="K945" s="390"/>
      <c r="L945" s="390"/>
      <c r="M945" s="390"/>
      <c r="N945" s="390"/>
      <c r="O945" s="390"/>
    </row>
    <row r="946" spans="1:15" s="388" customFormat="1" ht="15" x14ac:dyDescent="0.3">
      <c r="A946" s="385"/>
      <c r="B946" s="462"/>
      <c r="C946" s="387"/>
      <c r="E946" s="389"/>
      <c r="F946" s="390"/>
      <c r="G946" s="390"/>
      <c r="H946" s="390"/>
      <c r="I946" s="390"/>
      <c r="J946" s="390"/>
      <c r="K946" s="390"/>
      <c r="L946" s="390"/>
      <c r="M946" s="390"/>
      <c r="N946" s="390"/>
      <c r="O946" s="390"/>
    </row>
    <row r="947" spans="1:15" s="388" customFormat="1" ht="15" x14ac:dyDescent="0.3">
      <c r="A947" s="385"/>
      <c r="B947" s="462"/>
      <c r="C947" s="387"/>
      <c r="E947" s="389"/>
      <c r="F947" s="390"/>
      <c r="G947" s="390"/>
      <c r="H947" s="390"/>
      <c r="I947" s="390"/>
      <c r="J947" s="390"/>
      <c r="K947" s="390"/>
      <c r="L947" s="390"/>
      <c r="M947" s="390"/>
      <c r="N947" s="390"/>
      <c r="O947" s="390"/>
    </row>
    <row r="948" spans="1:15" s="388" customFormat="1" ht="15" x14ac:dyDescent="0.3">
      <c r="A948" s="385"/>
      <c r="B948" s="462"/>
      <c r="C948" s="387"/>
      <c r="E948" s="389"/>
      <c r="F948" s="390"/>
      <c r="G948" s="390"/>
      <c r="H948" s="390"/>
      <c r="I948" s="390"/>
      <c r="J948" s="390"/>
      <c r="K948" s="390"/>
      <c r="L948" s="390"/>
      <c r="M948" s="390"/>
      <c r="N948" s="390"/>
      <c r="O948" s="390"/>
    </row>
    <row r="949" spans="1:15" s="388" customFormat="1" ht="15" x14ac:dyDescent="0.3">
      <c r="A949" s="385"/>
      <c r="B949" s="462"/>
      <c r="C949" s="387"/>
      <c r="E949" s="389"/>
      <c r="F949" s="390"/>
      <c r="G949" s="390"/>
      <c r="H949" s="390"/>
      <c r="I949" s="390"/>
      <c r="J949" s="390"/>
      <c r="K949" s="390"/>
      <c r="L949" s="390"/>
      <c r="M949" s="390"/>
      <c r="N949" s="390"/>
      <c r="O949" s="390"/>
    </row>
    <row r="950" spans="1:15" s="388" customFormat="1" ht="15" x14ac:dyDescent="0.3">
      <c r="A950" s="385"/>
      <c r="B950" s="462"/>
      <c r="C950" s="387"/>
      <c r="E950" s="389"/>
      <c r="F950" s="390"/>
      <c r="G950" s="390"/>
      <c r="H950" s="390"/>
      <c r="I950" s="390"/>
      <c r="J950" s="390"/>
      <c r="K950" s="390"/>
      <c r="L950" s="390"/>
      <c r="M950" s="390"/>
      <c r="N950" s="390"/>
      <c r="O950" s="390"/>
    </row>
    <row r="951" spans="1:15" s="388" customFormat="1" ht="15" x14ac:dyDescent="0.3">
      <c r="A951" s="385"/>
      <c r="B951" s="462"/>
      <c r="C951" s="387"/>
      <c r="E951" s="389"/>
      <c r="F951" s="390"/>
      <c r="G951" s="390"/>
      <c r="H951" s="390"/>
      <c r="I951" s="390"/>
      <c r="J951" s="390"/>
      <c r="K951" s="390"/>
      <c r="L951" s="390"/>
      <c r="M951" s="390"/>
      <c r="N951" s="390"/>
      <c r="O951" s="390"/>
    </row>
    <row r="952" spans="1:15" s="388" customFormat="1" ht="15" x14ac:dyDescent="0.3">
      <c r="A952" s="385"/>
      <c r="B952" s="462"/>
      <c r="C952" s="387"/>
      <c r="E952" s="389"/>
      <c r="F952" s="390"/>
      <c r="G952" s="390"/>
      <c r="H952" s="390"/>
      <c r="I952" s="390"/>
      <c r="J952" s="390"/>
      <c r="K952" s="390"/>
      <c r="L952" s="390"/>
      <c r="M952" s="390"/>
      <c r="N952" s="390"/>
      <c r="O952" s="390"/>
    </row>
    <row r="953" spans="1:15" s="388" customFormat="1" ht="15" x14ac:dyDescent="0.3">
      <c r="A953" s="385"/>
      <c r="B953" s="462"/>
      <c r="C953" s="387"/>
      <c r="E953" s="389"/>
      <c r="F953" s="390"/>
      <c r="G953" s="390"/>
      <c r="H953" s="390"/>
      <c r="I953" s="390"/>
      <c r="J953" s="390"/>
      <c r="K953" s="390"/>
      <c r="L953" s="390"/>
      <c r="M953" s="390"/>
      <c r="N953" s="390"/>
      <c r="O953" s="390"/>
    </row>
    <row r="954" spans="1:15" s="388" customFormat="1" ht="15" x14ac:dyDescent="0.3">
      <c r="A954" s="385"/>
      <c r="B954" s="462"/>
      <c r="C954" s="387"/>
      <c r="E954" s="389"/>
      <c r="F954" s="390"/>
      <c r="G954" s="390"/>
      <c r="H954" s="390"/>
      <c r="I954" s="390"/>
      <c r="J954" s="390"/>
      <c r="K954" s="390"/>
      <c r="L954" s="390"/>
      <c r="M954" s="390"/>
      <c r="N954" s="390"/>
      <c r="O954" s="390"/>
    </row>
    <row r="955" spans="1:15" s="388" customFormat="1" ht="15" x14ac:dyDescent="0.3">
      <c r="A955" s="385"/>
      <c r="B955" s="462"/>
      <c r="C955" s="387"/>
      <c r="E955" s="389"/>
      <c r="F955" s="390"/>
      <c r="G955" s="390"/>
      <c r="H955" s="390"/>
      <c r="I955" s="390"/>
      <c r="J955" s="390"/>
      <c r="K955" s="390"/>
      <c r="L955" s="390"/>
      <c r="M955" s="390"/>
      <c r="N955" s="390"/>
      <c r="O955" s="390"/>
    </row>
    <row r="956" spans="1:15" s="388" customFormat="1" ht="15" x14ac:dyDescent="0.3">
      <c r="A956" s="385"/>
      <c r="B956" s="462"/>
      <c r="C956" s="387"/>
      <c r="E956" s="389"/>
      <c r="F956" s="390"/>
      <c r="G956" s="390"/>
      <c r="H956" s="390"/>
      <c r="I956" s="390"/>
      <c r="J956" s="390"/>
      <c r="K956" s="390"/>
      <c r="L956" s="390"/>
      <c r="M956" s="390"/>
      <c r="N956" s="390"/>
      <c r="O956" s="390"/>
    </row>
    <row r="957" spans="1:15" s="388" customFormat="1" ht="15" x14ac:dyDescent="0.3">
      <c r="A957" s="385"/>
      <c r="B957" s="462"/>
      <c r="C957" s="387"/>
      <c r="E957" s="389"/>
      <c r="F957" s="390"/>
      <c r="G957" s="390"/>
      <c r="H957" s="390"/>
      <c r="I957" s="390"/>
      <c r="J957" s="390"/>
      <c r="K957" s="390"/>
      <c r="L957" s="390"/>
      <c r="M957" s="390"/>
      <c r="N957" s="390"/>
      <c r="O957" s="390"/>
    </row>
    <row r="958" spans="1:15" s="388" customFormat="1" ht="15" x14ac:dyDescent="0.3">
      <c r="A958" s="385"/>
      <c r="B958" s="462"/>
      <c r="C958" s="387"/>
      <c r="E958" s="389"/>
      <c r="F958" s="390"/>
      <c r="G958" s="390"/>
      <c r="H958" s="390"/>
      <c r="I958" s="390"/>
      <c r="J958" s="390"/>
      <c r="K958" s="390"/>
      <c r="L958" s="390"/>
      <c r="M958" s="390"/>
      <c r="N958" s="390"/>
      <c r="O958" s="390"/>
    </row>
    <row r="959" spans="1:15" s="388" customFormat="1" ht="15" x14ac:dyDescent="0.3">
      <c r="A959" s="385"/>
      <c r="B959" s="462"/>
      <c r="C959" s="387"/>
      <c r="E959" s="389"/>
      <c r="F959" s="390"/>
      <c r="G959" s="390"/>
      <c r="H959" s="390"/>
      <c r="I959" s="390"/>
      <c r="J959" s="390"/>
      <c r="K959" s="390"/>
      <c r="L959" s="390"/>
      <c r="M959" s="390"/>
      <c r="N959" s="390"/>
      <c r="O959" s="390"/>
    </row>
    <row r="960" spans="1:15" s="388" customFormat="1" ht="15" x14ac:dyDescent="0.3">
      <c r="A960" s="385"/>
      <c r="B960" s="462"/>
      <c r="C960" s="387"/>
      <c r="E960" s="389"/>
      <c r="F960" s="390"/>
      <c r="G960" s="390"/>
      <c r="H960" s="390"/>
      <c r="I960" s="390"/>
      <c r="J960" s="390"/>
      <c r="K960" s="390"/>
      <c r="L960" s="390"/>
      <c r="M960" s="390"/>
      <c r="N960" s="390"/>
      <c r="O960" s="390"/>
    </row>
    <row r="961" spans="1:15" s="388" customFormat="1" ht="15" x14ac:dyDescent="0.3">
      <c r="A961" s="385"/>
      <c r="B961" s="462"/>
      <c r="C961" s="387"/>
      <c r="E961" s="389"/>
      <c r="F961" s="390"/>
      <c r="G961" s="390"/>
      <c r="H961" s="390"/>
      <c r="I961" s="390"/>
      <c r="J961" s="390"/>
      <c r="K961" s="390"/>
      <c r="L961" s="390"/>
      <c r="M961" s="390"/>
      <c r="N961" s="390"/>
      <c r="O961" s="390"/>
    </row>
    <row r="962" spans="1:15" s="388" customFormat="1" ht="15" x14ac:dyDescent="0.3">
      <c r="A962" s="385"/>
      <c r="B962" s="462"/>
      <c r="C962" s="387"/>
      <c r="E962" s="389"/>
      <c r="F962" s="390"/>
      <c r="G962" s="390"/>
      <c r="H962" s="390"/>
      <c r="I962" s="390"/>
      <c r="J962" s="390"/>
      <c r="K962" s="390"/>
      <c r="L962" s="390"/>
      <c r="M962" s="390"/>
      <c r="N962" s="390"/>
      <c r="O962" s="390"/>
    </row>
    <row r="963" spans="1:15" s="388" customFormat="1" ht="15" x14ac:dyDescent="0.3">
      <c r="A963" s="385"/>
      <c r="B963" s="462"/>
      <c r="C963" s="387"/>
      <c r="E963" s="389"/>
      <c r="F963" s="390"/>
      <c r="G963" s="390"/>
      <c r="H963" s="390"/>
      <c r="I963" s="390"/>
      <c r="J963" s="390"/>
      <c r="K963" s="390"/>
      <c r="L963" s="390"/>
      <c r="M963" s="390"/>
      <c r="N963" s="390"/>
      <c r="O963" s="390"/>
    </row>
    <row r="964" spans="1:15" s="388" customFormat="1" ht="15" x14ac:dyDescent="0.3">
      <c r="A964" s="385"/>
      <c r="B964" s="462"/>
      <c r="C964" s="387"/>
      <c r="E964" s="389"/>
      <c r="F964" s="390"/>
      <c r="G964" s="390"/>
      <c r="H964" s="390"/>
      <c r="I964" s="390"/>
      <c r="J964" s="390"/>
      <c r="K964" s="390"/>
      <c r="L964" s="390"/>
      <c r="M964" s="390"/>
      <c r="N964" s="390"/>
      <c r="O964" s="390"/>
    </row>
    <row r="965" spans="1:15" s="388" customFormat="1" ht="15" x14ac:dyDescent="0.3">
      <c r="A965" s="385"/>
      <c r="B965" s="462"/>
      <c r="C965" s="387"/>
      <c r="E965" s="389"/>
      <c r="F965" s="390"/>
      <c r="G965" s="390"/>
      <c r="H965" s="390"/>
      <c r="I965" s="390"/>
      <c r="J965" s="390"/>
      <c r="K965" s="390"/>
      <c r="L965" s="390"/>
      <c r="M965" s="390"/>
      <c r="N965" s="390"/>
      <c r="O965" s="390"/>
    </row>
    <row r="966" spans="1:15" s="388" customFormat="1" ht="15" x14ac:dyDescent="0.3">
      <c r="A966" s="385"/>
      <c r="B966" s="462"/>
      <c r="C966" s="387"/>
      <c r="E966" s="389"/>
      <c r="F966" s="390"/>
      <c r="G966" s="390"/>
      <c r="H966" s="390"/>
      <c r="I966" s="390"/>
      <c r="J966" s="390"/>
      <c r="K966" s="390"/>
      <c r="L966" s="390"/>
      <c r="M966" s="390"/>
      <c r="N966" s="390"/>
      <c r="O966" s="390"/>
    </row>
    <row r="967" spans="1:15" s="388" customFormat="1" ht="15" x14ac:dyDescent="0.3">
      <c r="A967" s="385"/>
      <c r="B967" s="462"/>
      <c r="C967" s="387"/>
      <c r="E967" s="389"/>
      <c r="F967" s="390"/>
      <c r="G967" s="390"/>
      <c r="H967" s="390"/>
      <c r="I967" s="390"/>
      <c r="J967" s="390"/>
      <c r="K967" s="390"/>
      <c r="L967" s="390"/>
      <c r="M967" s="390"/>
      <c r="N967" s="390"/>
      <c r="O967" s="390"/>
    </row>
    <row r="968" spans="1:15" s="388" customFormat="1" ht="15" x14ac:dyDescent="0.3">
      <c r="A968" s="385"/>
      <c r="B968" s="462"/>
      <c r="C968" s="387"/>
      <c r="E968" s="389"/>
      <c r="F968" s="390"/>
      <c r="G968" s="390"/>
      <c r="H968" s="390"/>
      <c r="I968" s="390"/>
      <c r="J968" s="390"/>
      <c r="K968" s="390"/>
      <c r="L968" s="390"/>
      <c r="M968" s="390"/>
      <c r="N968" s="390"/>
      <c r="O968" s="390"/>
    </row>
    <row r="969" spans="1:15" s="388" customFormat="1" ht="15" x14ac:dyDescent="0.3">
      <c r="A969" s="385"/>
      <c r="B969" s="462"/>
      <c r="C969" s="387"/>
      <c r="E969" s="389"/>
      <c r="F969" s="390"/>
      <c r="G969" s="390"/>
      <c r="H969" s="390"/>
      <c r="I969" s="390"/>
      <c r="J969" s="390"/>
      <c r="K969" s="390"/>
      <c r="L969" s="390"/>
      <c r="M969" s="390"/>
      <c r="N969" s="390"/>
      <c r="O969" s="390"/>
    </row>
    <row r="970" spans="1:15" s="388" customFormat="1" ht="15" x14ac:dyDescent="0.3">
      <c r="A970" s="385"/>
      <c r="B970" s="462"/>
      <c r="C970" s="387"/>
      <c r="E970" s="389"/>
      <c r="F970" s="390"/>
      <c r="G970" s="390"/>
      <c r="H970" s="390"/>
      <c r="I970" s="390"/>
      <c r="J970" s="390"/>
      <c r="K970" s="390"/>
      <c r="L970" s="390"/>
      <c r="M970" s="390"/>
      <c r="N970" s="390"/>
      <c r="O970" s="390"/>
    </row>
    <row r="971" spans="1:15" s="388" customFormat="1" ht="15" x14ac:dyDescent="0.3">
      <c r="A971" s="385"/>
      <c r="B971" s="462"/>
      <c r="C971" s="387"/>
      <c r="E971" s="389"/>
      <c r="F971" s="390"/>
      <c r="G971" s="390"/>
      <c r="H971" s="390"/>
      <c r="I971" s="390"/>
      <c r="J971" s="390"/>
      <c r="K971" s="390"/>
      <c r="L971" s="390"/>
      <c r="M971" s="390"/>
      <c r="N971" s="390"/>
      <c r="O971" s="390"/>
    </row>
    <row r="972" spans="1:15" s="388" customFormat="1" ht="15" x14ac:dyDescent="0.3">
      <c r="A972" s="385"/>
      <c r="B972" s="462"/>
      <c r="C972" s="387"/>
      <c r="E972" s="389"/>
      <c r="F972" s="390"/>
      <c r="G972" s="390"/>
      <c r="H972" s="390"/>
      <c r="I972" s="390"/>
      <c r="J972" s="390"/>
      <c r="K972" s="390"/>
      <c r="L972" s="390"/>
      <c r="M972" s="390"/>
      <c r="N972" s="390"/>
      <c r="O972" s="390"/>
    </row>
    <row r="973" spans="1:15" s="388" customFormat="1" ht="15" x14ac:dyDescent="0.3">
      <c r="A973" s="385"/>
      <c r="B973" s="462"/>
      <c r="C973" s="387"/>
      <c r="E973" s="389"/>
      <c r="F973" s="390"/>
      <c r="G973" s="390"/>
      <c r="H973" s="390"/>
      <c r="I973" s="390"/>
      <c r="J973" s="390"/>
      <c r="K973" s="390"/>
      <c r="L973" s="390"/>
      <c r="M973" s="390"/>
      <c r="N973" s="390"/>
      <c r="O973" s="390"/>
    </row>
    <row r="974" spans="1:15" s="388" customFormat="1" ht="15" x14ac:dyDescent="0.3">
      <c r="A974" s="385"/>
      <c r="B974" s="462"/>
      <c r="C974" s="387"/>
      <c r="E974" s="389"/>
      <c r="F974" s="390"/>
      <c r="G974" s="390"/>
      <c r="H974" s="390"/>
      <c r="I974" s="390"/>
      <c r="J974" s="390"/>
      <c r="K974" s="390"/>
      <c r="L974" s="390"/>
      <c r="M974" s="390"/>
      <c r="N974" s="390"/>
      <c r="O974" s="390"/>
    </row>
    <row r="975" spans="1:15" s="388" customFormat="1" ht="15" x14ac:dyDescent="0.3">
      <c r="A975" s="385"/>
      <c r="B975" s="462"/>
      <c r="C975" s="387"/>
      <c r="E975" s="389"/>
      <c r="F975" s="390"/>
      <c r="G975" s="390"/>
      <c r="H975" s="390"/>
      <c r="I975" s="390"/>
      <c r="J975" s="390"/>
      <c r="K975" s="390"/>
      <c r="L975" s="390"/>
      <c r="M975" s="390"/>
      <c r="N975" s="390"/>
      <c r="O975" s="390"/>
    </row>
    <row r="976" spans="1:15" s="388" customFormat="1" ht="15" x14ac:dyDescent="0.3">
      <c r="A976" s="385"/>
      <c r="B976" s="462"/>
      <c r="C976" s="387"/>
      <c r="E976" s="389"/>
      <c r="F976" s="390"/>
      <c r="G976" s="390"/>
      <c r="H976" s="390"/>
      <c r="I976" s="390"/>
      <c r="J976" s="390"/>
      <c r="K976" s="390"/>
      <c r="L976" s="390"/>
      <c r="M976" s="390"/>
      <c r="N976" s="390"/>
      <c r="O976" s="390"/>
    </row>
    <row r="977" spans="1:15" s="388" customFormat="1" ht="15" x14ac:dyDescent="0.3">
      <c r="A977" s="385"/>
      <c r="B977" s="462"/>
      <c r="C977" s="387"/>
      <c r="E977" s="389"/>
      <c r="F977" s="390"/>
      <c r="G977" s="390"/>
      <c r="H977" s="390"/>
      <c r="I977" s="390"/>
      <c r="J977" s="390"/>
      <c r="K977" s="390"/>
      <c r="L977" s="390"/>
      <c r="M977" s="390"/>
      <c r="N977" s="390"/>
      <c r="O977" s="390"/>
    </row>
    <row r="978" spans="1:15" s="388" customFormat="1" ht="15" x14ac:dyDescent="0.3">
      <c r="A978" s="385"/>
      <c r="B978" s="462"/>
      <c r="C978" s="387"/>
      <c r="E978" s="389"/>
      <c r="F978" s="390"/>
      <c r="G978" s="390"/>
      <c r="H978" s="390"/>
      <c r="I978" s="390"/>
      <c r="J978" s="390"/>
      <c r="K978" s="390"/>
      <c r="L978" s="390"/>
      <c r="M978" s="390"/>
      <c r="N978" s="390"/>
      <c r="O978" s="390"/>
    </row>
    <row r="979" spans="1:15" s="388" customFormat="1" ht="15" x14ac:dyDescent="0.3">
      <c r="A979" s="385"/>
      <c r="B979" s="462"/>
      <c r="C979" s="387"/>
      <c r="E979" s="389"/>
      <c r="F979" s="390"/>
      <c r="G979" s="390"/>
      <c r="H979" s="390"/>
      <c r="I979" s="390"/>
      <c r="J979" s="390"/>
      <c r="K979" s="390"/>
      <c r="L979" s="390"/>
      <c r="M979" s="390"/>
      <c r="N979" s="390"/>
      <c r="O979" s="390"/>
    </row>
    <row r="980" spans="1:15" s="388" customFormat="1" ht="15" x14ac:dyDescent="0.3">
      <c r="A980" s="385"/>
      <c r="B980" s="462"/>
      <c r="C980" s="387"/>
      <c r="E980" s="389"/>
      <c r="F980" s="390"/>
      <c r="G980" s="390"/>
      <c r="H980" s="390"/>
      <c r="I980" s="390"/>
      <c r="J980" s="390"/>
      <c r="K980" s="390"/>
      <c r="L980" s="390"/>
      <c r="M980" s="390"/>
      <c r="N980" s="390"/>
      <c r="O980" s="390"/>
    </row>
    <row r="981" spans="1:15" s="388" customFormat="1" ht="15" x14ac:dyDescent="0.3">
      <c r="A981" s="385"/>
      <c r="B981" s="462"/>
      <c r="C981" s="387"/>
      <c r="E981" s="389"/>
      <c r="F981" s="390"/>
      <c r="G981" s="390"/>
      <c r="H981" s="390"/>
      <c r="I981" s="390"/>
      <c r="J981" s="390"/>
      <c r="K981" s="390"/>
      <c r="L981" s="390"/>
      <c r="M981" s="390"/>
      <c r="N981" s="390"/>
      <c r="O981" s="390"/>
    </row>
    <row r="982" spans="1:15" s="388" customFormat="1" ht="15" x14ac:dyDescent="0.3">
      <c r="A982" s="385"/>
      <c r="B982" s="462"/>
      <c r="C982" s="387"/>
      <c r="E982" s="389"/>
      <c r="F982" s="390"/>
      <c r="G982" s="390"/>
      <c r="H982" s="390"/>
      <c r="I982" s="390"/>
      <c r="J982" s="390"/>
      <c r="K982" s="390"/>
      <c r="L982" s="390"/>
      <c r="M982" s="390"/>
      <c r="N982" s="390"/>
      <c r="O982" s="390"/>
    </row>
    <row r="983" spans="1:15" s="388" customFormat="1" ht="15" x14ac:dyDescent="0.3">
      <c r="A983" s="385"/>
      <c r="B983" s="462"/>
      <c r="C983" s="387"/>
      <c r="E983" s="389"/>
      <c r="F983" s="390"/>
      <c r="G983" s="390"/>
      <c r="H983" s="390"/>
      <c r="I983" s="390"/>
      <c r="J983" s="390"/>
      <c r="K983" s="390"/>
      <c r="L983" s="390"/>
      <c r="M983" s="390"/>
      <c r="N983" s="390"/>
      <c r="O983" s="390"/>
    </row>
    <row r="984" spans="1:15" s="388" customFormat="1" ht="15" x14ac:dyDescent="0.3">
      <c r="A984" s="385"/>
      <c r="B984" s="462"/>
      <c r="C984" s="387"/>
      <c r="E984" s="389"/>
      <c r="F984" s="390"/>
      <c r="G984" s="390"/>
      <c r="H984" s="390"/>
      <c r="I984" s="390"/>
      <c r="J984" s="390"/>
      <c r="K984" s="390"/>
      <c r="L984" s="390"/>
      <c r="M984" s="390"/>
      <c r="N984" s="390"/>
      <c r="O984" s="390"/>
    </row>
    <row r="985" spans="1:15" s="388" customFormat="1" ht="15" x14ac:dyDescent="0.3">
      <c r="A985" s="385"/>
      <c r="B985" s="462"/>
      <c r="C985" s="387"/>
      <c r="E985" s="389"/>
      <c r="F985" s="390"/>
      <c r="G985" s="390"/>
      <c r="H985" s="390"/>
      <c r="I985" s="390"/>
      <c r="J985" s="390"/>
      <c r="K985" s="390"/>
      <c r="L985" s="390"/>
      <c r="M985" s="390"/>
      <c r="N985" s="390"/>
      <c r="O985" s="390"/>
    </row>
    <row r="986" spans="1:15" s="388" customFormat="1" ht="15" x14ac:dyDescent="0.3">
      <c r="A986" s="385"/>
      <c r="B986" s="462"/>
      <c r="C986" s="387"/>
      <c r="E986" s="389"/>
      <c r="F986" s="390"/>
      <c r="G986" s="390"/>
      <c r="H986" s="390"/>
      <c r="I986" s="390"/>
      <c r="J986" s="390"/>
      <c r="K986" s="390"/>
      <c r="L986" s="390"/>
      <c r="M986" s="390"/>
      <c r="N986" s="390"/>
      <c r="O986" s="390"/>
    </row>
    <row r="987" spans="1:15" s="388" customFormat="1" ht="15" x14ac:dyDescent="0.3">
      <c r="A987" s="385"/>
      <c r="B987" s="462"/>
      <c r="C987" s="387"/>
      <c r="E987" s="389"/>
      <c r="F987" s="390"/>
      <c r="G987" s="390"/>
      <c r="H987" s="390"/>
      <c r="I987" s="390"/>
      <c r="J987" s="390"/>
      <c r="K987" s="390"/>
      <c r="L987" s="390"/>
      <c r="M987" s="390"/>
      <c r="N987" s="390"/>
      <c r="O987" s="390"/>
    </row>
    <row r="988" spans="1:15" s="388" customFormat="1" ht="15" x14ac:dyDescent="0.3">
      <c r="A988" s="385"/>
      <c r="B988" s="462"/>
      <c r="C988" s="387"/>
      <c r="E988" s="389"/>
      <c r="F988" s="390"/>
      <c r="G988" s="390"/>
      <c r="H988" s="390"/>
      <c r="I988" s="390"/>
      <c r="J988" s="390"/>
      <c r="K988" s="390"/>
      <c r="L988" s="390"/>
      <c r="M988" s="390"/>
      <c r="N988" s="390"/>
      <c r="O988" s="390"/>
    </row>
    <row r="989" spans="1:15" s="388" customFormat="1" ht="15" x14ac:dyDescent="0.3">
      <c r="A989" s="385"/>
      <c r="B989" s="462"/>
      <c r="C989" s="387"/>
      <c r="E989" s="389"/>
      <c r="F989" s="390"/>
      <c r="G989" s="390"/>
      <c r="H989" s="390"/>
      <c r="I989" s="390"/>
      <c r="J989" s="390"/>
      <c r="K989" s="390"/>
      <c r="L989" s="390"/>
      <c r="M989" s="390"/>
      <c r="N989" s="390"/>
      <c r="O989" s="390"/>
    </row>
    <row r="990" spans="1:15" s="388" customFormat="1" ht="15" x14ac:dyDescent="0.3">
      <c r="A990" s="385"/>
      <c r="B990" s="462"/>
      <c r="C990" s="387"/>
      <c r="E990" s="389"/>
      <c r="F990" s="390"/>
      <c r="G990" s="390"/>
      <c r="H990" s="390"/>
      <c r="I990" s="390"/>
      <c r="J990" s="390"/>
      <c r="K990" s="390"/>
      <c r="L990" s="390"/>
      <c r="M990" s="390"/>
      <c r="N990" s="390"/>
      <c r="O990" s="390"/>
    </row>
    <row r="991" spans="1:15" s="388" customFormat="1" ht="15" x14ac:dyDescent="0.3">
      <c r="A991" s="385"/>
      <c r="B991" s="462"/>
      <c r="C991" s="387"/>
      <c r="E991" s="389"/>
      <c r="F991" s="390"/>
      <c r="G991" s="390"/>
      <c r="H991" s="390"/>
      <c r="I991" s="390"/>
      <c r="J991" s="390"/>
      <c r="K991" s="390"/>
      <c r="L991" s="390"/>
      <c r="M991" s="390"/>
      <c r="N991" s="390"/>
      <c r="O991" s="390"/>
    </row>
    <row r="992" spans="1:15" s="388" customFormat="1" ht="15" x14ac:dyDescent="0.3">
      <c r="A992" s="385"/>
      <c r="B992" s="462"/>
      <c r="C992" s="387"/>
      <c r="E992" s="389"/>
      <c r="F992" s="390"/>
      <c r="G992" s="390"/>
      <c r="H992" s="390"/>
      <c r="I992" s="390"/>
      <c r="J992" s="390"/>
      <c r="K992" s="390"/>
      <c r="L992" s="390"/>
      <c r="M992" s="390"/>
      <c r="N992" s="390"/>
      <c r="O992" s="390"/>
    </row>
    <row r="993" spans="1:15" s="388" customFormat="1" ht="15" x14ac:dyDescent="0.3">
      <c r="A993" s="385"/>
      <c r="B993" s="462"/>
      <c r="C993" s="387"/>
      <c r="E993" s="389"/>
      <c r="F993" s="390"/>
      <c r="G993" s="390"/>
      <c r="H993" s="390"/>
      <c r="I993" s="390"/>
      <c r="J993" s="390"/>
      <c r="K993" s="390"/>
      <c r="L993" s="390"/>
      <c r="M993" s="390"/>
      <c r="N993" s="390"/>
      <c r="O993" s="390"/>
    </row>
    <row r="994" spans="1:15" s="388" customFormat="1" ht="15" x14ac:dyDescent="0.3">
      <c r="A994" s="385"/>
      <c r="B994" s="462"/>
      <c r="C994" s="387"/>
      <c r="E994" s="389"/>
      <c r="F994" s="390"/>
      <c r="G994" s="390"/>
      <c r="H994" s="390"/>
      <c r="I994" s="390"/>
      <c r="J994" s="390"/>
      <c r="K994" s="390"/>
      <c r="L994" s="390"/>
      <c r="M994" s="390"/>
      <c r="N994" s="390"/>
      <c r="O994" s="390"/>
    </row>
    <row r="995" spans="1:15" s="388" customFormat="1" ht="15" x14ac:dyDescent="0.3">
      <c r="A995" s="385"/>
      <c r="B995" s="462"/>
      <c r="C995" s="387"/>
      <c r="E995" s="389"/>
      <c r="F995" s="390"/>
      <c r="G995" s="390"/>
      <c r="H995" s="390"/>
      <c r="I995" s="390"/>
      <c r="J995" s="390"/>
      <c r="K995" s="390"/>
      <c r="L995" s="390"/>
      <c r="M995" s="390"/>
      <c r="N995" s="390"/>
      <c r="O995" s="390"/>
    </row>
    <row r="996" spans="1:15" s="388" customFormat="1" ht="15" x14ac:dyDescent="0.3">
      <c r="A996" s="385"/>
      <c r="B996" s="462"/>
      <c r="C996" s="387"/>
      <c r="E996" s="389"/>
      <c r="F996" s="390"/>
      <c r="G996" s="390"/>
      <c r="H996" s="390"/>
      <c r="I996" s="390"/>
      <c r="J996" s="390"/>
      <c r="K996" s="390"/>
      <c r="L996" s="390"/>
      <c r="M996" s="390"/>
      <c r="N996" s="390"/>
      <c r="O996" s="390"/>
    </row>
    <row r="997" spans="1:15" s="388" customFormat="1" ht="15" x14ac:dyDescent="0.3">
      <c r="A997" s="385"/>
      <c r="B997" s="462"/>
      <c r="C997" s="387"/>
      <c r="E997" s="389"/>
      <c r="F997" s="390"/>
      <c r="G997" s="390"/>
      <c r="H997" s="390"/>
      <c r="I997" s="390"/>
      <c r="J997" s="390"/>
      <c r="K997" s="390"/>
      <c r="L997" s="390"/>
      <c r="M997" s="390"/>
      <c r="N997" s="390"/>
      <c r="O997" s="390"/>
    </row>
    <row r="998" spans="1:15" s="388" customFormat="1" ht="15" x14ac:dyDescent="0.3">
      <c r="A998" s="385"/>
      <c r="B998" s="462"/>
      <c r="C998" s="387"/>
      <c r="E998" s="389"/>
      <c r="F998" s="390"/>
      <c r="G998" s="390"/>
      <c r="H998" s="390"/>
      <c r="I998" s="390"/>
      <c r="J998" s="390"/>
      <c r="K998" s="390"/>
      <c r="L998" s="390"/>
      <c r="M998" s="390"/>
      <c r="N998" s="390"/>
      <c r="O998" s="390"/>
    </row>
    <row r="999" spans="1:15" s="388" customFormat="1" ht="15" x14ac:dyDescent="0.3">
      <c r="A999" s="385"/>
      <c r="B999" s="462"/>
      <c r="C999" s="387"/>
      <c r="E999" s="389"/>
      <c r="F999" s="390"/>
      <c r="G999" s="390"/>
      <c r="H999" s="390"/>
      <c r="I999" s="390"/>
      <c r="J999" s="390"/>
      <c r="K999" s="390"/>
      <c r="L999" s="390"/>
      <c r="M999" s="390"/>
      <c r="N999" s="390"/>
      <c r="O999" s="390"/>
    </row>
    <row r="1000" spans="1:15" s="388" customFormat="1" ht="15" x14ac:dyDescent="0.3">
      <c r="A1000" s="385"/>
      <c r="B1000" s="462"/>
      <c r="C1000" s="387"/>
      <c r="E1000" s="389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</row>
    <row r="1001" spans="1:15" s="388" customFormat="1" ht="15" x14ac:dyDescent="0.3">
      <c r="A1001" s="385"/>
      <c r="B1001" s="462"/>
      <c r="C1001" s="387"/>
      <c r="E1001" s="389"/>
      <c r="F1001" s="390"/>
      <c r="G1001" s="390"/>
      <c r="H1001" s="390"/>
      <c r="I1001" s="390"/>
      <c r="J1001" s="390"/>
      <c r="K1001" s="390"/>
      <c r="L1001" s="390"/>
      <c r="M1001" s="390"/>
      <c r="N1001" s="390"/>
      <c r="O1001" s="390"/>
    </row>
    <row r="1002" spans="1:15" s="388" customFormat="1" ht="15" x14ac:dyDescent="0.3">
      <c r="A1002" s="385"/>
      <c r="B1002" s="462"/>
      <c r="C1002" s="387"/>
      <c r="E1002" s="389"/>
      <c r="F1002" s="390"/>
      <c r="G1002" s="390"/>
      <c r="H1002" s="390"/>
      <c r="I1002" s="390"/>
      <c r="J1002" s="390"/>
      <c r="K1002" s="390"/>
      <c r="L1002" s="390"/>
      <c r="M1002" s="390"/>
      <c r="N1002" s="390"/>
      <c r="O1002" s="390"/>
    </row>
    <row r="1003" spans="1:15" s="388" customFormat="1" ht="15" x14ac:dyDescent="0.3">
      <c r="A1003" s="385"/>
      <c r="B1003" s="462"/>
      <c r="C1003" s="387"/>
      <c r="E1003" s="389"/>
      <c r="F1003" s="390"/>
      <c r="G1003" s="390"/>
      <c r="H1003" s="390"/>
      <c r="I1003" s="390"/>
      <c r="J1003" s="390"/>
      <c r="K1003" s="390"/>
      <c r="L1003" s="390"/>
      <c r="M1003" s="390"/>
      <c r="N1003" s="390"/>
      <c r="O1003" s="390"/>
    </row>
    <row r="1004" spans="1:15" s="388" customFormat="1" ht="15" x14ac:dyDescent="0.3">
      <c r="A1004" s="385"/>
      <c r="B1004" s="462"/>
      <c r="C1004" s="387"/>
      <c r="E1004" s="389"/>
      <c r="F1004" s="390"/>
      <c r="G1004" s="390"/>
      <c r="H1004" s="390"/>
      <c r="I1004" s="390"/>
      <c r="J1004" s="390"/>
      <c r="K1004" s="390"/>
      <c r="L1004" s="390"/>
      <c r="M1004" s="390"/>
      <c r="N1004" s="390"/>
      <c r="O1004" s="390"/>
    </row>
    <row r="1005" spans="1:15" s="388" customFormat="1" ht="15" x14ac:dyDescent="0.3">
      <c r="A1005" s="385"/>
      <c r="B1005" s="462"/>
      <c r="C1005" s="387"/>
      <c r="E1005" s="389"/>
      <c r="F1005" s="390"/>
      <c r="G1005" s="390"/>
      <c r="H1005" s="390"/>
      <c r="I1005" s="390"/>
      <c r="J1005" s="390"/>
      <c r="K1005" s="390"/>
      <c r="L1005" s="390"/>
      <c r="M1005" s="390"/>
      <c r="N1005" s="390"/>
      <c r="O1005" s="390"/>
    </row>
    <row r="1006" spans="1:15" s="388" customFormat="1" ht="15" x14ac:dyDescent="0.3">
      <c r="A1006" s="385"/>
      <c r="B1006" s="462"/>
      <c r="C1006" s="387"/>
      <c r="E1006" s="389"/>
      <c r="F1006" s="390"/>
      <c r="G1006" s="390"/>
      <c r="H1006" s="390"/>
      <c r="I1006" s="390"/>
      <c r="J1006" s="390"/>
      <c r="K1006" s="390"/>
      <c r="L1006" s="390"/>
      <c r="M1006" s="390"/>
      <c r="N1006" s="390"/>
      <c r="O1006" s="390"/>
    </row>
    <row r="1007" spans="1:15" s="388" customFormat="1" ht="15" x14ac:dyDescent="0.3">
      <c r="A1007" s="385"/>
      <c r="B1007" s="462"/>
      <c r="C1007" s="387"/>
      <c r="E1007" s="389"/>
      <c r="F1007" s="390"/>
      <c r="G1007" s="390"/>
      <c r="H1007" s="390"/>
      <c r="I1007" s="390"/>
      <c r="J1007" s="390"/>
      <c r="K1007" s="390"/>
      <c r="L1007" s="390"/>
      <c r="M1007" s="390"/>
      <c r="N1007" s="390"/>
      <c r="O1007" s="390"/>
    </row>
    <row r="1008" spans="1:15" s="388" customFormat="1" ht="15" x14ac:dyDescent="0.3">
      <c r="A1008" s="385"/>
      <c r="B1008" s="462"/>
      <c r="C1008" s="387"/>
      <c r="E1008" s="389"/>
      <c r="F1008" s="390"/>
      <c r="G1008" s="390"/>
      <c r="H1008" s="390"/>
      <c r="I1008" s="390"/>
      <c r="J1008" s="390"/>
      <c r="K1008" s="390"/>
      <c r="L1008" s="390"/>
      <c r="M1008" s="390"/>
      <c r="N1008" s="390"/>
      <c r="O1008" s="390"/>
    </row>
    <row r="1009" spans="1:15" s="388" customFormat="1" ht="15" x14ac:dyDescent="0.3">
      <c r="A1009" s="385"/>
      <c r="B1009" s="462"/>
      <c r="C1009" s="387"/>
      <c r="E1009" s="389"/>
      <c r="F1009" s="390"/>
      <c r="G1009" s="390"/>
      <c r="H1009" s="390"/>
      <c r="I1009" s="390"/>
      <c r="J1009" s="390"/>
      <c r="K1009" s="390"/>
      <c r="L1009" s="390"/>
      <c r="M1009" s="390"/>
      <c r="N1009" s="390"/>
      <c r="O1009" s="390"/>
    </row>
    <row r="1010" spans="1:15" s="388" customFormat="1" ht="15" x14ac:dyDescent="0.3">
      <c r="A1010" s="385"/>
      <c r="B1010" s="462"/>
      <c r="C1010" s="387"/>
      <c r="E1010" s="389"/>
      <c r="F1010" s="390"/>
      <c r="G1010" s="390"/>
      <c r="H1010" s="390"/>
      <c r="I1010" s="390"/>
      <c r="J1010" s="390"/>
      <c r="K1010" s="390"/>
      <c r="L1010" s="390"/>
      <c r="M1010" s="390"/>
      <c r="N1010" s="390"/>
      <c r="O1010" s="390"/>
    </row>
    <row r="1011" spans="1:15" s="388" customFormat="1" ht="15" x14ac:dyDescent="0.3">
      <c r="A1011" s="385"/>
      <c r="B1011" s="462"/>
      <c r="C1011" s="387"/>
      <c r="E1011" s="389"/>
      <c r="F1011" s="390"/>
      <c r="G1011" s="390"/>
      <c r="H1011" s="390"/>
      <c r="I1011" s="390"/>
      <c r="J1011" s="390"/>
      <c r="K1011" s="390"/>
      <c r="L1011" s="390"/>
      <c r="M1011" s="390"/>
      <c r="N1011" s="390"/>
      <c r="O1011" s="390"/>
    </row>
    <row r="1012" spans="1:15" s="388" customFormat="1" ht="15" x14ac:dyDescent="0.3">
      <c r="A1012" s="385"/>
      <c r="B1012" s="462"/>
      <c r="C1012" s="387"/>
      <c r="E1012" s="389"/>
      <c r="F1012" s="390"/>
      <c r="G1012" s="390"/>
      <c r="H1012" s="390"/>
      <c r="I1012" s="390"/>
      <c r="J1012" s="390"/>
      <c r="K1012" s="390"/>
      <c r="L1012" s="390"/>
      <c r="M1012" s="390"/>
      <c r="N1012" s="390"/>
      <c r="O1012" s="390"/>
    </row>
    <row r="1013" spans="1:15" s="388" customFormat="1" ht="15" x14ac:dyDescent="0.3">
      <c r="A1013" s="385"/>
      <c r="B1013" s="462"/>
      <c r="C1013" s="387"/>
      <c r="E1013" s="389"/>
      <c r="F1013" s="390"/>
      <c r="G1013" s="390"/>
      <c r="H1013" s="390"/>
      <c r="I1013" s="390"/>
      <c r="J1013" s="390"/>
      <c r="K1013" s="390"/>
      <c r="L1013" s="390"/>
      <c r="M1013" s="390"/>
      <c r="N1013" s="390"/>
      <c r="O1013" s="390"/>
    </row>
    <row r="1014" spans="1:15" s="388" customFormat="1" ht="15" x14ac:dyDescent="0.3">
      <c r="A1014" s="385"/>
      <c r="B1014" s="462"/>
      <c r="C1014" s="387"/>
      <c r="E1014" s="389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</row>
    <row r="1015" spans="1:15" s="388" customFormat="1" ht="15" x14ac:dyDescent="0.3">
      <c r="A1015" s="385"/>
      <c r="B1015" s="462"/>
      <c r="C1015" s="387"/>
      <c r="E1015" s="389"/>
      <c r="F1015" s="390"/>
      <c r="G1015" s="390"/>
      <c r="H1015" s="390"/>
      <c r="I1015" s="390"/>
      <c r="J1015" s="390"/>
      <c r="K1015" s="390"/>
      <c r="L1015" s="390"/>
      <c r="M1015" s="390"/>
      <c r="N1015" s="390"/>
      <c r="O1015" s="390"/>
    </row>
    <row r="1016" spans="1:15" s="388" customFormat="1" ht="15" x14ac:dyDescent="0.3">
      <c r="A1016" s="385"/>
      <c r="B1016" s="462"/>
      <c r="C1016" s="387"/>
      <c r="E1016" s="389"/>
      <c r="F1016" s="390"/>
      <c r="G1016" s="390"/>
      <c r="H1016" s="390"/>
      <c r="I1016" s="390"/>
      <c r="J1016" s="390"/>
      <c r="K1016" s="390"/>
      <c r="L1016" s="390"/>
      <c r="M1016" s="390"/>
      <c r="N1016" s="390"/>
      <c r="O1016" s="390"/>
    </row>
    <row r="1017" spans="1:15" s="388" customFormat="1" ht="15" x14ac:dyDescent="0.3">
      <c r="A1017" s="385"/>
      <c r="B1017" s="462"/>
      <c r="C1017" s="387"/>
      <c r="E1017" s="389"/>
      <c r="F1017" s="390"/>
      <c r="G1017" s="390"/>
      <c r="H1017" s="390"/>
      <c r="I1017" s="390"/>
      <c r="J1017" s="390"/>
      <c r="K1017" s="390"/>
      <c r="L1017" s="390"/>
      <c r="M1017" s="390"/>
      <c r="N1017" s="390"/>
      <c r="O1017" s="390"/>
    </row>
    <row r="1018" spans="1:15" s="388" customFormat="1" ht="15" x14ac:dyDescent="0.3">
      <c r="A1018" s="385"/>
      <c r="B1018" s="462"/>
      <c r="C1018" s="387"/>
      <c r="E1018" s="389"/>
      <c r="F1018" s="390"/>
      <c r="G1018" s="390"/>
      <c r="H1018" s="390"/>
      <c r="I1018" s="390"/>
      <c r="J1018" s="390"/>
      <c r="K1018" s="390"/>
      <c r="L1018" s="390"/>
      <c r="M1018" s="390"/>
      <c r="N1018" s="390"/>
      <c r="O1018" s="390"/>
    </row>
    <row r="1019" spans="1:15" s="388" customFormat="1" ht="15" x14ac:dyDescent="0.3">
      <c r="A1019" s="385"/>
      <c r="B1019" s="462"/>
      <c r="C1019" s="387"/>
      <c r="E1019" s="389"/>
      <c r="F1019" s="390"/>
      <c r="G1019" s="390"/>
      <c r="H1019" s="390"/>
      <c r="I1019" s="390"/>
      <c r="J1019" s="390"/>
      <c r="K1019" s="390"/>
      <c r="L1019" s="390"/>
      <c r="M1019" s="390"/>
      <c r="N1019" s="390"/>
      <c r="O1019" s="390"/>
    </row>
    <row r="1020" spans="1:15" s="388" customFormat="1" ht="15" x14ac:dyDescent="0.3">
      <c r="A1020" s="385"/>
      <c r="B1020" s="462"/>
      <c r="C1020" s="387"/>
      <c r="E1020" s="389"/>
      <c r="F1020" s="390"/>
      <c r="G1020" s="390"/>
      <c r="H1020" s="390"/>
      <c r="I1020" s="390"/>
      <c r="J1020" s="390"/>
      <c r="K1020" s="390"/>
      <c r="L1020" s="390"/>
      <c r="M1020" s="390"/>
      <c r="N1020" s="390"/>
      <c r="O1020" s="390"/>
    </row>
    <row r="1021" spans="1:15" s="388" customFormat="1" ht="15" x14ac:dyDescent="0.3">
      <c r="A1021" s="385"/>
      <c r="B1021" s="462"/>
      <c r="C1021" s="387"/>
      <c r="E1021" s="389"/>
      <c r="F1021" s="390"/>
      <c r="G1021" s="390"/>
      <c r="H1021" s="390"/>
      <c r="I1021" s="390"/>
      <c r="J1021" s="390"/>
      <c r="K1021" s="390"/>
      <c r="L1021" s="390"/>
      <c r="M1021" s="390"/>
      <c r="N1021" s="390"/>
      <c r="O1021" s="390"/>
    </row>
    <row r="1022" spans="1:15" s="388" customFormat="1" ht="15" x14ac:dyDescent="0.3">
      <c r="A1022" s="385"/>
      <c r="B1022" s="462"/>
      <c r="C1022" s="387"/>
      <c r="E1022" s="389"/>
      <c r="F1022" s="390"/>
      <c r="G1022" s="390"/>
      <c r="H1022" s="390"/>
      <c r="I1022" s="390"/>
      <c r="J1022" s="390"/>
      <c r="K1022" s="390"/>
      <c r="L1022" s="390"/>
      <c r="M1022" s="390"/>
      <c r="N1022" s="390"/>
      <c r="O1022" s="390"/>
    </row>
    <row r="1023" spans="1:15" s="388" customFormat="1" ht="15" x14ac:dyDescent="0.3">
      <c r="A1023" s="385"/>
      <c r="B1023" s="462"/>
      <c r="C1023" s="387"/>
      <c r="E1023" s="389"/>
      <c r="F1023" s="390"/>
      <c r="G1023" s="390"/>
      <c r="H1023" s="390"/>
      <c r="I1023" s="390"/>
      <c r="J1023" s="390"/>
      <c r="K1023" s="390"/>
      <c r="L1023" s="390"/>
      <c r="M1023" s="390"/>
      <c r="N1023" s="390"/>
      <c r="O1023" s="390"/>
    </row>
    <row r="1024" spans="1:15" s="388" customFormat="1" ht="15" x14ac:dyDescent="0.3">
      <c r="A1024" s="385"/>
      <c r="B1024" s="462"/>
      <c r="C1024" s="387"/>
      <c r="E1024" s="389"/>
      <c r="F1024" s="390"/>
      <c r="G1024" s="390"/>
      <c r="H1024" s="390"/>
      <c r="I1024" s="390"/>
      <c r="J1024" s="390"/>
      <c r="K1024" s="390"/>
      <c r="L1024" s="390"/>
      <c r="M1024" s="390"/>
      <c r="N1024" s="390"/>
      <c r="O1024" s="390"/>
    </row>
    <row r="1025" spans="1:15" s="388" customFormat="1" ht="15" x14ac:dyDescent="0.3">
      <c r="A1025" s="385"/>
      <c r="B1025" s="462"/>
      <c r="C1025" s="387"/>
      <c r="E1025" s="389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</row>
    <row r="1026" spans="1:15" s="388" customFormat="1" ht="15" x14ac:dyDescent="0.3">
      <c r="A1026" s="385"/>
      <c r="B1026" s="462"/>
      <c r="C1026" s="387"/>
      <c r="E1026" s="389"/>
      <c r="F1026" s="390"/>
      <c r="G1026" s="390"/>
      <c r="H1026" s="390"/>
      <c r="I1026" s="390"/>
      <c r="J1026" s="390"/>
      <c r="K1026" s="390"/>
      <c r="L1026" s="390"/>
      <c r="M1026" s="390"/>
      <c r="N1026" s="390"/>
      <c r="O1026" s="390"/>
    </row>
    <row r="1027" spans="1:15" s="388" customFormat="1" ht="15" x14ac:dyDescent="0.3">
      <c r="A1027" s="385"/>
      <c r="B1027" s="462"/>
      <c r="C1027" s="387"/>
      <c r="E1027" s="389"/>
      <c r="F1027" s="390"/>
      <c r="G1027" s="390"/>
      <c r="H1027" s="390"/>
      <c r="I1027" s="390"/>
      <c r="J1027" s="390"/>
      <c r="K1027" s="390"/>
      <c r="L1027" s="390"/>
      <c r="M1027" s="390"/>
      <c r="N1027" s="390"/>
      <c r="O1027" s="390"/>
    </row>
    <row r="1028" spans="1:15" s="388" customFormat="1" ht="15" x14ac:dyDescent="0.3">
      <c r="A1028" s="385"/>
      <c r="B1028" s="462"/>
      <c r="C1028" s="387"/>
      <c r="E1028" s="389"/>
      <c r="F1028" s="390"/>
      <c r="G1028" s="390"/>
      <c r="H1028" s="390"/>
      <c r="I1028" s="390"/>
      <c r="J1028" s="390"/>
      <c r="K1028" s="390"/>
      <c r="L1028" s="390"/>
      <c r="M1028" s="390"/>
      <c r="N1028" s="390"/>
      <c r="O1028" s="390"/>
    </row>
    <row r="1029" spans="1:15" s="388" customFormat="1" ht="15" x14ac:dyDescent="0.3">
      <c r="A1029" s="385"/>
      <c r="B1029" s="462"/>
      <c r="C1029" s="387"/>
      <c r="E1029" s="389"/>
      <c r="F1029" s="390"/>
      <c r="G1029" s="390"/>
      <c r="H1029" s="390"/>
      <c r="I1029" s="390"/>
      <c r="J1029" s="390"/>
      <c r="K1029" s="390"/>
      <c r="L1029" s="390"/>
      <c r="M1029" s="390"/>
      <c r="N1029" s="390"/>
      <c r="O1029" s="390"/>
    </row>
    <row r="1030" spans="1:15" s="388" customFormat="1" ht="15" x14ac:dyDescent="0.3">
      <c r="A1030" s="385"/>
      <c r="B1030" s="462"/>
      <c r="C1030" s="387"/>
      <c r="E1030" s="389"/>
      <c r="F1030" s="390"/>
      <c r="G1030" s="390"/>
      <c r="H1030" s="390"/>
      <c r="I1030" s="390"/>
      <c r="J1030" s="390"/>
      <c r="K1030" s="390"/>
      <c r="L1030" s="390"/>
      <c r="M1030" s="390"/>
      <c r="N1030" s="390"/>
      <c r="O1030" s="390"/>
    </row>
    <row r="1031" spans="1:15" s="388" customFormat="1" ht="15" x14ac:dyDescent="0.3">
      <c r="A1031" s="385"/>
      <c r="B1031" s="462"/>
      <c r="C1031" s="387"/>
      <c r="E1031" s="389"/>
      <c r="F1031" s="390"/>
      <c r="G1031" s="390"/>
      <c r="H1031" s="390"/>
      <c r="I1031" s="390"/>
      <c r="J1031" s="390"/>
      <c r="K1031" s="390"/>
      <c r="L1031" s="390"/>
      <c r="M1031" s="390"/>
      <c r="N1031" s="390"/>
      <c r="O1031" s="390"/>
    </row>
    <row r="1032" spans="1:15" s="388" customFormat="1" ht="15" x14ac:dyDescent="0.3">
      <c r="A1032" s="385"/>
      <c r="B1032" s="462"/>
      <c r="C1032" s="387"/>
      <c r="E1032" s="389"/>
      <c r="F1032" s="390"/>
      <c r="G1032" s="390"/>
      <c r="H1032" s="390"/>
      <c r="I1032" s="390"/>
      <c r="J1032" s="390"/>
      <c r="K1032" s="390"/>
      <c r="L1032" s="390"/>
      <c r="M1032" s="390"/>
      <c r="N1032" s="390"/>
      <c r="O1032" s="390"/>
    </row>
    <row r="1033" spans="1:15" s="388" customFormat="1" ht="15" x14ac:dyDescent="0.3">
      <c r="A1033" s="385"/>
      <c r="B1033" s="462"/>
      <c r="C1033" s="387"/>
      <c r="E1033" s="389"/>
      <c r="F1033" s="390"/>
      <c r="G1033" s="390"/>
      <c r="H1033" s="390"/>
      <c r="I1033" s="390"/>
      <c r="J1033" s="390"/>
      <c r="K1033" s="390"/>
      <c r="L1033" s="390"/>
      <c r="M1033" s="390"/>
      <c r="N1033" s="390"/>
      <c r="O1033" s="390"/>
    </row>
    <row r="1034" spans="1:15" s="388" customFormat="1" ht="15" x14ac:dyDescent="0.3">
      <c r="A1034" s="385"/>
      <c r="B1034" s="462"/>
      <c r="C1034" s="387"/>
      <c r="E1034" s="389"/>
      <c r="F1034" s="390"/>
      <c r="G1034" s="390"/>
      <c r="H1034" s="390"/>
      <c r="I1034" s="390"/>
      <c r="J1034" s="390"/>
      <c r="K1034" s="390"/>
      <c r="L1034" s="390"/>
      <c r="M1034" s="390"/>
      <c r="N1034" s="390"/>
      <c r="O1034" s="390"/>
    </row>
    <row r="1035" spans="1:15" s="388" customFormat="1" ht="15" x14ac:dyDescent="0.3">
      <c r="A1035" s="385"/>
      <c r="B1035" s="462"/>
      <c r="C1035" s="387"/>
      <c r="E1035" s="389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</row>
    <row r="1036" spans="1:15" s="388" customFormat="1" ht="15" x14ac:dyDescent="0.3">
      <c r="A1036" s="385"/>
      <c r="B1036" s="462"/>
      <c r="C1036" s="387"/>
      <c r="E1036" s="389"/>
      <c r="F1036" s="390"/>
      <c r="G1036" s="390"/>
      <c r="H1036" s="390"/>
      <c r="I1036" s="390"/>
      <c r="J1036" s="390"/>
      <c r="K1036" s="390"/>
      <c r="L1036" s="390"/>
      <c r="M1036" s="390"/>
      <c r="N1036" s="390"/>
      <c r="O1036" s="390"/>
    </row>
    <row r="1037" spans="1:15" s="388" customFormat="1" ht="15" x14ac:dyDescent="0.3">
      <c r="A1037" s="385"/>
      <c r="B1037" s="462"/>
      <c r="C1037" s="387"/>
      <c r="E1037" s="389"/>
      <c r="F1037" s="390"/>
      <c r="G1037" s="390"/>
      <c r="H1037" s="390"/>
      <c r="I1037" s="390"/>
      <c r="J1037" s="390"/>
      <c r="K1037" s="390"/>
      <c r="L1037" s="390"/>
      <c r="M1037" s="390"/>
      <c r="N1037" s="390"/>
      <c r="O1037" s="390"/>
    </row>
    <row r="1038" spans="1:15" s="388" customFormat="1" ht="15" x14ac:dyDescent="0.3">
      <c r="A1038" s="385"/>
      <c r="B1038" s="462"/>
      <c r="C1038" s="387"/>
      <c r="E1038" s="389"/>
      <c r="F1038" s="390"/>
      <c r="G1038" s="390"/>
      <c r="H1038" s="390"/>
      <c r="I1038" s="390"/>
      <c r="J1038" s="390"/>
      <c r="K1038" s="390"/>
      <c r="L1038" s="390"/>
      <c r="M1038" s="390"/>
      <c r="N1038" s="390"/>
      <c r="O1038" s="390"/>
    </row>
    <row r="1039" spans="1:15" s="388" customFormat="1" ht="15" x14ac:dyDescent="0.3">
      <c r="A1039" s="385"/>
      <c r="B1039" s="462"/>
      <c r="C1039" s="387"/>
      <c r="E1039" s="389"/>
      <c r="F1039" s="390"/>
      <c r="G1039" s="390"/>
      <c r="H1039" s="390"/>
      <c r="I1039" s="390"/>
      <c r="J1039" s="390"/>
      <c r="K1039" s="390"/>
      <c r="L1039" s="390"/>
      <c r="M1039" s="390"/>
      <c r="N1039" s="390"/>
      <c r="O1039" s="390"/>
    </row>
    <row r="1040" spans="1:15" s="388" customFormat="1" ht="15" x14ac:dyDescent="0.3">
      <c r="A1040" s="385"/>
      <c r="B1040" s="462"/>
      <c r="C1040" s="387"/>
      <c r="E1040" s="389"/>
      <c r="F1040" s="390"/>
      <c r="G1040" s="390"/>
      <c r="H1040" s="390"/>
      <c r="I1040" s="390"/>
      <c r="J1040" s="390"/>
      <c r="K1040" s="390"/>
      <c r="L1040" s="390"/>
      <c r="M1040" s="390"/>
      <c r="N1040" s="390"/>
      <c r="O1040" s="390"/>
    </row>
    <row r="1041" spans="1:15" s="388" customFormat="1" ht="15" x14ac:dyDescent="0.3">
      <c r="A1041" s="385"/>
      <c r="B1041" s="462"/>
      <c r="C1041" s="387"/>
      <c r="E1041" s="389"/>
      <c r="F1041" s="390"/>
      <c r="G1041" s="390"/>
      <c r="H1041" s="390"/>
      <c r="I1041" s="390"/>
      <c r="J1041" s="390"/>
      <c r="K1041" s="390"/>
      <c r="L1041" s="390"/>
      <c r="M1041" s="390"/>
      <c r="N1041" s="390"/>
      <c r="O1041" s="390"/>
    </row>
    <row r="1042" spans="1:15" s="388" customFormat="1" ht="15" x14ac:dyDescent="0.3">
      <c r="A1042" s="385"/>
      <c r="B1042" s="462"/>
      <c r="C1042" s="387"/>
      <c r="E1042" s="389"/>
      <c r="F1042" s="390"/>
      <c r="G1042" s="390"/>
      <c r="H1042" s="390"/>
      <c r="I1042" s="390"/>
      <c r="J1042" s="390"/>
      <c r="K1042" s="390"/>
      <c r="L1042" s="390"/>
      <c r="M1042" s="390"/>
      <c r="N1042" s="390"/>
      <c r="O1042" s="390"/>
    </row>
    <row r="1043" spans="1:15" s="388" customFormat="1" ht="15" x14ac:dyDescent="0.3">
      <c r="A1043" s="385"/>
      <c r="B1043" s="462"/>
      <c r="C1043" s="387"/>
      <c r="E1043" s="389"/>
      <c r="F1043" s="390"/>
      <c r="G1043" s="390"/>
      <c r="H1043" s="390"/>
      <c r="I1043" s="390"/>
      <c r="J1043" s="390"/>
      <c r="K1043" s="390"/>
      <c r="L1043" s="390"/>
      <c r="M1043" s="390"/>
      <c r="N1043" s="390"/>
      <c r="O1043" s="390"/>
    </row>
    <row r="1044" spans="1:15" s="388" customFormat="1" ht="15" x14ac:dyDescent="0.3">
      <c r="A1044" s="385"/>
      <c r="B1044" s="462"/>
      <c r="C1044" s="387"/>
      <c r="E1044" s="389"/>
      <c r="F1044" s="390"/>
      <c r="G1044" s="390"/>
      <c r="H1044" s="390"/>
      <c r="I1044" s="390"/>
      <c r="J1044" s="390"/>
      <c r="K1044" s="390"/>
      <c r="L1044" s="390"/>
      <c r="M1044" s="390"/>
      <c r="N1044" s="390"/>
      <c r="O1044" s="390"/>
    </row>
    <row r="1045" spans="1:15" s="388" customFormat="1" ht="15" x14ac:dyDescent="0.3">
      <c r="A1045" s="385"/>
      <c r="B1045" s="462"/>
      <c r="C1045" s="387"/>
      <c r="E1045" s="389"/>
      <c r="F1045" s="390"/>
      <c r="G1045" s="390"/>
      <c r="H1045" s="390"/>
      <c r="I1045" s="390"/>
      <c r="J1045" s="390"/>
      <c r="K1045" s="390"/>
      <c r="L1045" s="390"/>
      <c r="M1045" s="390"/>
      <c r="N1045" s="390"/>
      <c r="O1045" s="390"/>
    </row>
    <row r="1046" spans="1:15" s="388" customFormat="1" ht="15" x14ac:dyDescent="0.3">
      <c r="A1046" s="385"/>
      <c r="B1046" s="462"/>
      <c r="C1046" s="387"/>
      <c r="E1046" s="389"/>
      <c r="F1046" s="390"/>
      <c r="G1046" s="390"/>
      <c r="H1046" s="390"/>
      <c r="I1046" s="390"/>
      <c r="J1046" s="390"/>
      <c r="K1046" s="390"/>
      <c r="L1046" s="390"/>
      <c r="M1046" s="390"/>
      <c r="N1046" s="390"/>
      <c r="O1046" s="390"/>
    </row>
  </sheetData>
  <mergeCells count="3">
    <mergeCell ref="E1:I1"/>
    <mergeCell ref="A7:C7"/>
    <mergeCell ref="A11:O11"/>
  </mergeCells>
  <pageMargins left="0.51180555555555596" right="0.51180555555555596" top="0.78749999999999998" bottom="0.78749999999999998" header="0.511811023622047" footer="0.511811023622047"/>
  <pageSetup paperSize="9" scale="43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4"/>
  <sheetViews>
    <sheetView view="pageBreakPreview" zoomScale="60" zoomScaleNormal="100" workbookViewId="0">
      <selection activeCell="E38" sqref="E38:G38"/>
    </sheetView>
  </sheetViews>
  <sheetFormatPr defaultColWidth="8.7109375" defaultRowHeight="15" x14ac:dyDescent="0.25"/>
  <cols>
    <col min="5" max="5" width="10.42578125" customWidth="1"/>
    <col min="6" max="6" width="11.28515625" customWidth="1"/>
    <col min="7" max="7" width="10.28515625" customWidth="1"/>
    <col min="10" max="10" width="12.7109375" customWidth="1"/>
  </cols>
  <sheetData>
    <row r="5" spans="1:10" x14ac:dyDescent="0.25">
      <c r="A5" s="609" t="s">
        <v>909</v>
      </c>
      <c r="B5" s="609"/>
      <c r="C5" s="609"/>
      <c r="D5" s="609"/>
      <c r="E5" s="609"/>
      <c r="F5" s="609"/>
      <c r="G5" s="609"/>
      <c r="H5" s="609"/>
      <c r="I5" s="609"/>
      <c r="J5" s="609"/>
    </row>
    <row r="6" spans="1:10" x14ac:dyDescent="0.25">
      <c r="A6" s="609" t="s">
        <v>846</v>
      </c>
      <c r="B6" s="609"/>
      <c r="C6" s="609"/>
      <c r="D6" s="609"/>
      <c r="E6" s="609"/>
      <c r="F6" s="609"/>
      <c r="G6" s="609"/>
      <c r="H6" s="609"/>
      <c r="I6" s="609"/>
      <c r="J6" s="609"/>
    </row>
    <row r="11" spans="1:10" ht="15" customHeight="1" x14ac:dyDescent="0.25">
      <c r="A11" s="610"/>
      <c r="B11" s="610"/>
      <c r="C11" s="611" t="s">
        <v>883</v>
      </c>
      <c r="D11" s="611"/>
      <c r="E11" s="611"/>
      <c r="F11" s="611"/>
      <c r="G11" s="611"/>
      <c r="H11" s="611"/>
      <c r="I11" s="611"/>
      <c r="J11" s="611"/>
    </row>
    <row r="12" spans="1:10" x14ac:dyDescent="0.25">
      <c r="A12" s="463"/>
      <c r="B12" s="463"/>
      <c r="C12" s="463"/>
      <c r="D12" s="463"/>
      <c r="E12" s="463"/>
      <c r="F12" s="463"/>
      <c r="G12" s="463"/>
      <c r="H12" s="463"/>
      <c r="I12" s="463"/>
      <c r="J12" s="463"/>
    </row>
    <row r="13" spans="1:10" x14ac:dyDescent="0.25">
      <c r="A13" s="612" t="s">
        <v>910</v>
      </c>
      <c r="B13" s="612"/>
      <c r="C13" s="612"/>
      <c r="D13" s="612"/>
      <c r="E13" s="612"/>
      <c r="F13" s="612"/>
      <c r="G13" s="612"/>
      <c r="H13" s="612"/>
      <c r="I13" s="612"/>
      <c r="J13" s="612"/>
    </row>
    <row r="14" spans="1:10" ht="27.75" customHeight="1" x14ac:dyDescent="0.25">
      <c r="A14" s="604" t="str">
        <f>'PLANILHA DE CUSTO'!A3:J3</f>
        <v xml:space="preserve"> OBRA : Centro de Atenção Psicossocial – CAPS III NISE</v>
      </c>
      <c r="B14" s="604"/>
      <c r="C14" s="604"/>
      <c r="D14" s="604"/>
      <c r="E14" s="604"/>
      <c r="F14" s="604"/>
      <c r="G14" s="604"/>
      <c r="H14" s="604"/>
      <c r="I14" s="604"/>
      <c r="J14" s="604"/>
    </row>
    <row r="15" spans="1:10" x14ac:dyDescent="0.25">
      <c r="A15" s="463"/>
      <c r="B15" s="463"/>
      <c r="C15" s="463"/>
      <c r="D15" s="463"/>
      <c r="E15" s="463"/>
      <c r="F15" s="463"/>
      <c r="G15" s="463"/>
      <c r="H15" s="463"/>
      <c r="I15" s="463"/>
      <c r="J15" s="463"/>
    </row>
    <row r="16" spans="1:10" x14ac:dyDescent="0.25">
      <c r="A16" s="605" t="s">
        <v>911</v>
      </c>
      <c r="B16" s="605"/>
      <c r="C16" s="605"/>
      <c r="D16" s="605"/>
      <c r="E16" s="605"/>
      <c r="F16" s="605"/>
      <c r="G16" s="605"/>
      <c r="H16" s="605"/>
      <c r="I16" s="606" t="s">
        <v>912</v>
      </c>
      <c r="J16" s="606"/>
    </row>
    <row r="17" spans="1:10" x14ac:dyDescent="0.25">
      <c r="A17" s="607" t="s">
        <v>913</v>
      </c>
      <c r="B17" s="607"/>
      <c r="C17" s="607"/>
      <c r="D17" s="607"/>
      <c r="E17" s="607"/>
      <c r="F17" s="607"/>
      <c r="G17" s="607"/>
      <c r="H17" s="607"/>
      <c r="I17" s="608" t="s">
        <v>914</v>
      </c>
      <c r="J17" s="608"/>
    </row>
    <row r="18" spans="1:10" ht="17.25" customHeight="1" x14ac:dyDescent="0.25">
      <c r="A18" s="464"/>
      <c r="B18" s="464"/>
      <c r="C18" s="464"/>
      <c r="D18" s="464"/>
      <c r="E18" s="464"/>
      <c r="F18" s="464"/>
      <c r="G18" s="464"/>
      <c r="H18" s="464"/>
      <c r="I18" s="464"/>
      <c r="J18" s="464"/>
    </row>
    <row r="19" spans="1:10" ht="28.5" customHeight="1" x14ac:dyDescent="0.25">
      <c r="A19" s="598" t="s">
        <v>915</v>
      </c>
      <c r="B19" s="598"/>
      <c r="C19" s="598"/>
      <c r="D19" s="598"/>
      <c r="E19" s="598"/>
      <c r="F19" s="598"/>
      <c r="G19" s="598"/>
      <c r="H19" s="598"/>
      <c r="I19" s="599">
        <v>0.5</v>
      </c>
      <c r="J19" s="599"/>
    </row>
    <row r="20" spans="1:10" x14ac:dyDescent="0.25">
      <c r="A20" s="600" t="s">
        <v>916</v>
      </c>
      <c r="B20" s="600"/>
      <c r="C20" s="600"/>
      <c r="D20" s="600"/>
      <c r="E20" s="600"/>
      <c r="F20" s="600"/>
      <c r="G20" s="600"/>
      <c r="H20" s="600"/>
      <c r="I20" s="599">
        <v>0.05</v>
      </c>
      <c r="J20" s="599"/>
    </row>
    <row r="21" spans="1:10" x14ac:dyDescent="0.25">
      <c r="A21" s="464"/>
      <c r="B21" s="464"/>
      <c r="C21" s="464"/>
      <c r="D21" s="464"/>
      <c r="E21" s="464"/>
      <c r="F21" s="464"/>
      <c r="G21" s="464"/>
      <c r="H21" s="464"/>
      <c r="I21" s="464"/>
      <c r="J21" s="464"/>
    </row>
    <row r="22" spans="1:10" ht="15" customHeight="1" x14ac:dyDescent="0.25">
      <c r="A22" s="601" t="s">
        <v>917</v>
      </c>
      <c r="B22" s="601"/>
      <c r="C22" s="601"/>
      <c r="D22" s="601"/>
      <c r="E22" s="601" t="s">
        <v>918</v>
      </c>
      <c r="F22" s="602" t="s">
        <v>919</v>
      </c>
      <c r="G22" s="602" t="s">
        <v>920</v>
      </c>
      <c r="H22" s="601" t="s">
        <v>921</v>
      </c>
      <c r="I22" s="601" t="s">
        <v>922</v>
      </c>
      <c r="J22" s="603" t="s">
        <v>923</v>
      </c>
    </row>
    <row r="23" spans="1:10" x14ac:dyDescent="0.25">
      <c r="A23" s="601"/>
      <c r="B23" s="601"/>
      <c r="C23" s="601"/>
      <c r="D23" s="601"/>
      <c r="E23" s="601"/>
      <c r="F23" s="602"/>
      <c r="G23" s="602"/>
      <c r="H23" s="601"/>
      <c r="I23" s="601"/>
      <c r="J23" s="603"/>
    </row>
    <row r="24" spans="1:10" x14ac:dyDescent="0.25">
      <c r="A24" s="596" t="str">
        <f>IF($I$20=$A$68,"Encargos Sociais incidentes sobre a mão de obra","Administração Central")</f>
        <v>Administração Central</v>
      </c>
      <c r="B24" s="596"/>
      <c r="C24" s="596"/>
      <c r="D24" s="596"/>
      <c r="E24" s="465" t="str">
        <f>IF($I$20=$A$68,"K1","AC")</f>
        <v>AC</v>
      </c>
      <c r="F24" s="466">
        <v>3.9899999999999998E-2</v>
      </c>
      <c r="G24" s="467" t="s">
        <v>446</v>
      </c>
      <c r="H24" s="468">
        <v>0.03</v>
      </c>
      <c r="I24" s="468">
        <v>0.04</v>
      </c>
      <c r="J24" s="468">
        <v>5.5E-2</v>
      </c>
    </row>
    <row r="25" spans="1:10" x14ac:dyDescent="0.25">
      <c r="A25" s="596" t="str">
        <f>IF($I$20=$A$68,"Administração Central da empresa ou consultoria - overhead","Seguro e Garantia")</f>
        <v>Seguro e Garantia</v>
      </c>
      <c r="B25" s="596"/>
      <c r="C25" s="596"/>
      <c r="D25" s="596"/>
      <c r="E25" s="465" t="str">
        <f>IF($I$20=$A$68,"K2","SG")</f>
        <v>SG</v>
      </c>
      <c r="F25" s="466">
        <v>8.0000000000000002E-3</v>
      </c>
      <c r="G25" s="467" t="s">
        <v>446</v>
      </c>
      <c r="H25" s="468">
        <v>8.0000000000000002E-3</v>
      </c>
      <c r="I25" s="468">
        <v>8.0000000000000002E-3</v>
      </c>
      <c r="J25" s="468">
        <v>0.01</v>
      </c>
    </row>
    <row r="26" spans="1:10" x14ac:dyDescent="0.25">
      <c r="A26" s="596" t="str">
        <f>IF($I$20=$A$68,"","Risco")</f>
        <v>Risco</v>
      </c>
      <c r="B26" s="596"/>
      <c r="C26" s="596"/>
      <c r="D26" s="596"/>
      <c r="E26" s="465" t="str">
        <f>IF($I$20=$A$68,"","R")</f>
        <v>R</v>
      </c>
      <c r="F26" s="466">
        <v>9.7000000000000003E-3</v>
      </c>
      <c r="G26" s="467" t="s">
        <v>446</v>
      </c>
      <c r="H26" s="468">
        <v>9.7000000000000003E-3</v>
      </c>
      <c r="I26" s="468">
        <v>1.2699999999999999E-2</v>
      </c>
      <c r="J26" s="468">
        <v>1.2699999999999999E-2</v>
      </c>
    </row>
    <row r="27" spans="1:10" x14ac:dyDescent="0.25">
      <c r="A27" s="596" t="str">
        <f>IF($I$20=$A$68,"","Despesas Financeiras")</f>
        <v>Despesas Financeiras</v>
      </c>
      <c r="B27" s="596"/>
      <c r="C27" s="596"/>
      <c r="D27" s="596"/>
      <c r="E27" s="465" t="str">
        <f>IF($I$20=$A$68,"","DF")</f>
        <v>DF</v>
      </c>
      <c r="F27" s="466">
        <v>5.8999999999999999E-3</v>
      </c>
      <c r="G27" s="467" t="s">
        <v>446</v>
      </c>
      <c r="H27" s="468">
        <v>5.8999999999999999E-3</v>
      </c>
      <c r="I27" s="468">
        <v>1.23E-2</v>
      </c>
      <c r="J27" s="468">
        <v>1.3899999999999999E-2</v>
      </c>
    </row>
    <row r="28" spans="1:10" x14ac:dyDescent="0.25">
      <c r="A28" s="596" t="str">
        <f>IF($I$20=$A$68,"Margem bruta da empresa de consultoria","Lucro")</f>
        <v>Lucro</v>
      </c>
      <c r="B28" s="596"/>
      <c r="C28" s="596"/>
      <c r="D28" s="596"/>
      <c r="E28" s="465" t="str">
        <f>IF($I$20=$A$68,"K3","L")</f>
        <v>L</v>
      </c>
      <c r="F28" s="466">
        <v>6.1600000000000002E-2</v>
      </c>
      <c r="G28" s="467" t="s">
        <v>446</v>
      </c>
      <c r="H28" s="468">
        <v>6.1600000000000002E-2</v>
      </c>
      <c r="I28" s="468">
        <v>7.3999999999999996E-2</v>
      </c>
      <c r="J28" s="468">
        <v>8.9599999999999999E-2</v>
      </c>
    </row>
    <row r="29" spans="1:10" x14ac:dyDescent="0.25">
      <c r="A29" s="595" t="s">
        <v>924</v>
      </c>
      <c r="B29" s="595"/>
      <c r="C29" s="595"/>
      <c r="D29" s="595"/>
      <c r="E29" s="465" t="s">
        <v>925</v>
      </c>
      <c r="F29" s="466">
        <v>3.6499999999999998E-2</v>
      </c>
      <c r="G29" s="467" t="s">
        <v>446</v>
      </c>
      <c r="H29" s="468">
        <v>3.6499999999999998E-2</v>
      </c>
      <c r="I29" s="468">
        <v>3.6499999999999998E-2</v>
      </c>
      <c r="J29" s="468">
        <v>3.6499999999999998E-2</v>
      </c>
    </row>
    <row r="30" spans="1:10" ht="28.5" customHeight="1" x14ac:dyDescent="0.25">
      <c r="A30" s="596" t="s">
        <v>926</v>
      </c>
      <c r="B30" s="596"/>
      <c r="C30" s="596"/>
      <c r="D30" s="596"/>
      <c r="E30" s="465" t="s">
        <v>927</v>
      </c>
      <c r="F30" s="468">
        <v>2.5000000000000001E-2</v>
      </c>
      <c r="G30" s="467" t="s">
        <v>446</v>
      </c>
      <c r="H30" s="468">
        <v>0</v>
      </c>
      <c r="I30" s="468">
        <v>2.5000000000000001E-2</v>
      </c>
      <c r="J30" s="468">
        <v>0.05</v>
      </c>
    </row>
    <row r="31" spans="1:10" ht="41.25" customHeight="1" x14ac:dyDescent="0.25">
      <c r="A31" s="596" t="s">
        <v>928</v>
      </c>
      <c r="B31" s="596"/>
      <c r="C31" s="596"/>
      <c r="D31" s="596"/>
      <c r="E31" s="465" t="s">
        <v>929</v>
      </c>
      <c r="F31" s="468">
        <v>4.4999999999999998E-2</v>
      </c>
      <c r="G31" s="467" t="s">
        <v>446</v>
      </c>
      <c r="H31" s="469">
        <v>0</v>
      </c>
      <c r="I31" s="469">
        <v>4.4999999999999998E-2</v>
      </c>
      <c r="J31" s="469">
        <v>4.4999999999999998E-2</v>
      </c>
    </row>
    <row r="32" spans="1:10" ht="28.5" customHeight="1" x14ac:dyDescent="0.25">
      <c r="A32" s="596" t="s">
        <v>930</v>
      </c>
      <c r="B32" s="596"/>
      <c r="C32" s="596"/>
      <c r="D32" s="596"/>
      <c r="E32" s="470" t="s">
        <v>931</v>
      </c>
      <c r="F32" s="468">
        <v>0.2034</v>
      </c>
      <c r="G32" s="471" t="s">
        <v>446</v>
      </c>
      <c r="H32" s="468">
        <v>0.2034</v>
      </c>
      <c r="I32" s="468">
        <v>0.22120000000000001</v>
      </c>
      <c r="J32" s="468">
        <v>0.25</v>
      </c>
    </row>
    <row r="33" spans="1:10" ht="28.5" customHeight="1" x14ac:dyDescent="0.25">
      <c r="A33" s="597" t="s">
        <v>932</v>
      </c>
      <c r="B33" s="597"/>
      <c r="C33" s="597"/>
      <c r="D33" s="597"/>
      <c r="E33" s="470" t="s">
        <v>933</v>
      </c>
      <c r="F33" s="472">
        <v>0.26400000000000001</v>
      </c>
      <c r="G33" s="471" t="s">
        <v>446</v>
      </c>
      <c r="H33" s="588"/>
      <c r="I33" s="588"/>
      <c r="J33" s="588"/>
    </row>
    <row r="34" spans="1:10" x14ac:dyDescent="0.25">
      <c r="A34" s="464"/>
      <c r="B34" s="464"/>
      <c r="C34" s="464"/>
      <c r="D34" s="464"/>
      <c r="E34" s="464"/>
      <c r="F34" s="464"/>
      <c r="G34" s="464"/>
      <c r="H34" s="464"/>
      <c r="I34" s="464"/>
      <c r="J34" s="464"/>
    </row>
    <row r="35" spans="1:10" ht="23.25" x14ac:dyDescent="0.25">
      <c r="A35" s="473" t="str">
        <f>IF(N35,"X","")</f>
        <v/>
      </c>
      <c r="B35" s="589" t="s">
        <v>934</v>
      </c>
      <c r="C35" s="589"/>
      <c r="D35" s="589"/>
      <c r="E35" s="589"/>
      <c r="F35" s="589"/>
      <c r="G35" s="589"/>
      <c r="H35" s="589"/>
      <c r="I35" s="589"/>
      <c r="J35" s="589"/>
    </row>
    <row r="36" spans="1:10" x14ac:dyDescent="0.25">
      <c r="A36" s="464"/>
      <c r="B36" s="464"/>
      <c r="C36" s="464"/>
      <c r="D36" s="464"/>
      <c r="E36" s="464"/>
      <c r="F36" s="464"/>
      <c r="G36" s="464"/>
      <c r="H36" s="464"/>
      <c r="I36" s="464"/>
      <c r="J36" s="464"/>
    </row>
    <row r="37" spans="1:10" x14ac:dyDescent="0.25">
      <c r="A37" s="590" t="s">
        <v>935</v>
      </c>
      <c r="B37" s="590"/>
      <c r="C37" s="590"/>
      <c r="D37" s="590"/>
      <c r="E37" s="590"/>
      <c r="F37" s="590"/>
      <c r="G37" s="590"/>
      <c r="H37" s="590"/>
      <c r="I37" s="590"/>
      <c r="J37" s="590"/>
    </row>
    <row r="38" spans="1:10" ht="15.75" x14ac:dyDescent="0.25">
      <c r="A38" s="474"/>
      <c r="B38" s="474"/>
      <c r="C38" s="474"/>
      <c r="D38" s="591" t="s">
        <v>936</v>
      </c>
      <c r="E38" s="592" t="s">
        <v>937</v>
      </c>
      <c r="F38" s="592"/>
      <c r="G38" s="592"/>
      <c r="H38" s="593" t="s">
        <v>938</v>
      </c>
      <c r="I38" s="474"/>
      <c r="J38" s="474"/>
    </row>
    <row r="39" spans="1:10" ht="15.75" x14ac:dyDescent="0.25">
      <c r="A39" s="474"/>
      <c r="B39" s="474"/>
      <c r="C39" s="474"/>
      <c r="D39" s="591"/>
      <c r="E39" s="594" t="s">
        <v>939</v>
      </c>
      <c r="F39" s="594"/>
      <c r="G39" s="594"/>
      <c r="H39" s="593"/>
      <c r="I39" s="474"/>
      <c r="J39" s="474"/>
    </row>
    <row r="40" spans="1:10" x14ac:dyDescent="0.25">
      <c r="A40" s="475"/>
      <c r="B40" s="475"/>
      <c r="C40" s="475"/>
      <c r="D40" s="475"/>
      <c r="E40" s="475"/>
      <c r="F40" s="475"/>
      <c r="G40" s="475"/>
      <c r="H40" s="475"/>
      <c r="I40" s="475"/>
      <c r="J40" s="475"/>
    </row>
    <row r="41" spans="1:10" ht="15" customHeight="1" x14ac:dyDescent="0.25">
      <c r="A41" s="587" t="s">
        <v>940</v>
      </c>
      <c r="B41" s="587"/>
      <c r="C41" s="587"/>
      <c r="D41" s="587"/>
      <c r="E41" s="587"/>
      <c r="F41" s="587"/>
      <c r="G41" s="587"/>
      <c r="H41" s="587"/>
      <c r="I41" s="587"/>
      <c r="J41" s="587"/>
    </row>
    <row r="42" spans="1:10" x14ac:dyDescent="0.25">
      <c r="A42" s="464"/>
      <c r="B42" s="464"/>
      <c r="C42" s="464"/>
      <c r="D42" s="464"/>
      <c r="E42" s="464"/>
      <c r="F42" s="464"/>
      <c r="G42" s="464"/>
      <c r="H42" s="464"/>
      <c r="I42" s="464"/>
      <c r="J42" s="464"/>
    </row>
    <row r="43" spans="1:10" ht="15" customHeight="1" x14ac:dyDescent="0.25">
      <c r="A43" s="587" t="s">
        <v>941</v>
      </c>
      <c r="B43" s="587"/>
      <c r="C43" s="587"/>
      <c r="D43" s="587"/>
      <c r="E43" s="587"/>
      <c r="F43" s="587"/>
      <c r="G43" s="587"/>
      <c r="H43" s="587"/>
      <c r="I43" s="587"/>
      <c r="J43" s="587"/>
    </row>
    <row r="44" spans="1:10" x14ac:dyDescent="0.25">
      <c r="A44" s="464"/>
      <c r="B44" s="464"/>
      <c r="C44" s="464"/>
      <c r="D44" s="464"/>
      <c r="E44" s="464"/>
      <c r="F44" s="464"/>
      <c r="G44" s="464"/>
      <c r="H44" s="464"/>
      <c r="I44" s="464"/>
      <c r="J44" s="464"/>
    </row>
  </sheetData>
  <mergeCells count="40">
    <mergeCell ref="A5:J5"/>
    <mergeCell ref="A6:J6"/>
    <mergeCell ref="A11:B11"/>
    <mergeCell ref="C11:J11"/>
    <mergeCell ref="A13:J13"/>
    <mergeCell ref="A14:J14"/>
    <mergeCell ref="A16:H16"/>
    <mergeCell ref="I16:J16"/>
    <mergeCell ref="A17:H17"/>
    <mergeCell ref="I17:J17"/>
    <mergeCell ref="A19:H19"/>
    <mergeCell ref="I19:J19"/>
    <mergeCell ref="A20:H20"/>
    <mergeCell ref="I20:J20"/>
    <mergeCell ref="A22:D23"/>
    <mergeCell ref="E22:E23"/>
    <mergeCell ref="F22:F23"/>
    <mergeCell ref="G22:G23"/>
    <mergeCell ref="H22:H23"/>
    <mergeCell ref="I22:I23"/>
    <mergeCell ref="J22:J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41:J41"/>
    <mergeCell ref="A43:J43"/>
    <mergeCell ref="H33:J33"/>
    <mergeCell ref="B35:J35"/>
    <mergeCell ref="A37:J37"/>
    <mergeCell ref="D38:D39"/>
    <mergeCell ref="E38:G38"/>
    <mergeCell ref="H38:H39"/>
    <mergeCell ref="E39:G39"/>
  </mergeCells>
  <conditionalFormatting sqref="G24:G33">
    <cfRule type="expression" dxfId="36" priority="2">
      <formula>AND(G24&lt;&gt;"OK",G24&lt;&gt;"-",G24&lt;&gt;"")</formula>
    </cfRule>
    <cfRule type="cellIs" dxfId="35" priority="3" operator="equal">
      <formula>"OK"</formula>
    </cfRule>
  </conditionalFormatting>
  <conditionalFormatting sqref="A32:F32">
    <cfRule type="expression" dxfId="34" priority="4">
      <formula>$Q$20="Não"</formula>
    </cfRule>
  </conditionalFormatting>
  <conditionalFormatting sqref="A33:F33">
    <cfRule type="expression" dxfId="33" priority="5">
      <formula>$Q$20="sim"</formula>
    </cfRule>
  </conditionalFormatting>
  <conditionalFormatting sqref="A41:J41 A19:J20 I17:J17">
    <cfRule type="expression" dxfId="32" priority="6">
      <formula>$I$20=$A$66</formula>
    </cfRule>
  </conditionalFormatting>
  <conditionalFormatting sqref="A35:J35">
    <cfRule type="expression" dxfId="31" priority="7">
      <formula>AND(NOT($V$36),NOT($V$38))</formula>
    </cfRule>
  </conditionalFormatting>
  <conditionalFormatting sqref="H24:J32">
    <cfRule type="expression" dxfId="30" priority="8">
      <formula>$I$20=$A$67</formula>
    </cfRule>
  </conditionalFormatting>
  <dataValidations count="6">
    <dataValidation type="decimal" allowBlank="1" showInputMessage="1" showErrorMessage="1" errorTitle="Erro de valores" error="Digite um valor entre 0% e 100%" sqref="F24:F29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20:J20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19:J19">
      <formula1>0</formula1>
      <formula2>1</formula2>
    </dataValidation>
    <dataValidation type="decimal" allowBlank="1" showInputMessage="1" showErrorMessage="1" errorTitle="Erro de valores" error="Digite um valor maior do que 0." sqref="F30">
      <formula1>0</formula1>
      <formula2>1</formula2>
    </dataValidation>
    <dataValidation operator="greaterThanOrEqual" allowBlank="1" showInputMessage="1" showErrorMessage="1" errorTitle="Erro de valores" error="Digite um valor igual a 0% ou 2%." sqref="F31">
      <formula1>0</formula1>
      <formula2>0</formula2>
    </dataValidation>
    <dataValidation type="list" allowBlank="1" showInputMessage="1" showErrorMessage="1" sqref="A17:H17">
      <formula1>$A$61:$A$68</formula1>
      <formula2>0</formula2>
    </dataValidation>
  </dataValidations>
  <pageMargins left="0.51180555555555596" right="0.51180555555555596" top="0.78749999999999998" bottom="0.78749999999999998" header="0.511811023622047" footer="0.511811023622047"/>
  <pageSetup paperSize="9" scale="95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3"/>
  <sheetViews>
    <sheetView topLeftCell="A82" zoomScaleNormal="100" workbookViewId="0">
      <selection activeCell="A90" sqref="A90"/>
    </sheetView>
  </sheetViews>
  <sheetFormatPr defaultColWidth="8.7109375" defaultRowHeight="15" x14ac:dyDescent="0.25"/>
  <cols>
    <col min="4" max="4" width="44.5703125" customWidth="1"/>
    <col min="6" max="6" width="12.140625" customWidth="1"/>
    <col min="7" max="7" width="10" customWidth="1"/>
    <col min="8" max="8" width="14.7109375" customWidth="1"/>
    <col min="9" max="9" width="13.28515625" customWidth="1"/>
    <col min="10" max="10" width="14" customWidth="1"/>
    <col min="11" max="11" width="12.7109375" customWidth="1"/>
    <col min="12" max="12" width="14.85546875" customWidth="1"/>
  </cols>
  <sheetData>
    <row r="1" spans="1:12" ht="23.25" x14ac:dyDescent="0.35">
      <c r="A1" s="522" t="s">
        <v>942</v>
      </c>
      <c r="B1" s="522"/>
      <c r="C1" s="522"/>
      <c r="D1" s="522"/>
      <c r="E1" s="522"/>
      <c r="F1" s="522"/>
      <c r="G1" s="522"/>
      <c r="H1" s="522"/>
    </row>
    <row r="2" spans="1:12" x14ac:dyDescent="0.25">
      <c r="A2" s="1"/>
      <c r="B2" s="8"/>
      <c r="C2" s="8"/>
      <c r="D2" s="9"/>
      <c r="E2" s="10"/>
      <c r="F2" s="11"/>
      <c r="G2" s="11"/>
      <c r="H2" s="12"/>
    </row>
    <row r="3" spans="1:12" ht="15" customHeight="1" x14ac:dyDescent="0.25">
      <c r="A3" s="523" t="s">
        <v>943</v>
      </c>
      <c r="B3" s="523"/>
      <c r="C3" s="523"/>
      <c r="D3" s="523"/>
      <c r="E3" s="523"/>
      <c r="F3" s="523"/>
      <c r="G3" s="523"/>
      <c r="H3" s="523"/>
    </row>
    <row r="4" spans="1:12" ht="34.5" customHeight="1" x14ac:dyDescent="0.25">
      <c r="A4" s="524" t="s">
        <v>957</v>
      </c>
      <c r="B4" s="524"/>
      <c r="C4" s="524"/>
      <c r="D4" s="524"/>
      <c r="E4" s="523" t="s">
        <v>2</v>
      </c>
      <c r="F4" s="523"/>
      <c r="G4" s="523"/>
      <c r="H4" s="523"/>
    </row>
    <row r="5" spans="1:12" x14ac:dyDescent="0.25">
      <c r="A5" s="524" t="s">
        <v>3</v>
      </c>
      <c r="B5" s="524"/>
      <c r="C5" s="524"/>
      <c r="D5" s="524"/>
      <c r="E5" s="13" t="s">
        <v>4</v>
      </c>
      <c r="F5" s="14">
        <v>0.25</v>
      </c>
      <c r="G5" s="13"/>
      <c r="H5" s="13"/>
    </row>
    <row r="6" spans="1:12" x14ac:dyDescent="0.25">
      <c r="A6" s="1"/>
      <c r="B6" s="2"/>
      <c r="C6" s="2"/>
      <c r="D6" s="3"/>
      <c r="E6" s="15"/>
      <c r="F6" s="15"/>
      <c r="G6" s="15"/>
      <c r="H6" s="15"/>
    </row>
    <row r="7" spans="1:12" ht="36" x14ac:dyDescent="0.25">
      <c r="A7" s="476" t="s">
        <v>5</v>
      </c>
      <c r="B7" s="477" t="s">
        <v>6</v>
      </c>
      <c r="C7" s="477" t="s">
        <v>7</v>
      </c>
      <c r="D7" s="478" t="s">
        <v>8</v>
      </c>
      <c r="E7" s="478" t="s">
        <v>9</v>
      </c>
      <c r="F7" s="478" t="s">
        <v>10</v>
      </c>
      <c r="G7" s="478" t="s">
        <v>13</v>
      </c>
      <c r="H7" s="478" t="s">
        <v>14</v>
      </c>
      <c r="I7" s="478" t="s">
        <v>944</v>
      </c>
      <c r="J7" s="478" t="s">
        <v>945</v>
      </c>
      <c r="K7" s="478" t="s">
        <v>946</v>
      </c>
      <c r="L7" s="478" t="s">
        <v>947</v>
      </c>
    </row>
    <row r="8" spans="1:12" ht="24" x14ac:dyDescent="0.25">
      <c r="A8" s="26" t="s">
        <v>147</v>
      </c>
      <c r="B8" s="70">
        <v>230</v>
      </c>
      <c r="C8" s="34" t="s">
        <v>22</v>
      </c>
      <c r="D8" s="37" t="s">
        <v>148</v>
      </c>
      <c r="E8" s="35" t="s">
        <v>24</v>
      </c>
      <c r="F8" s="36">
        <v>4152.3860000000004</v>
      </c>
      <c r="G8" s="36">
        <v>76.12</v>
      </c>
      <c r="H8" s="31">
        <v>316079.62</v>
      </c>
      <c r="I8" s="479">
        <f>H8*1.25</f>
        <v>395099.52500000002</v>
      </c>
      <c r="J8" s="480">
        <f>I8/I$177</f>
        <v>8.5045128516624602E-2</v>
      </c>
      <c r="K8" s="481">
        <f>J8</f>
        <v>8.5045128516624602E-2</v>
      </c>
      <c r="L8" s="482" t="str">
        <f>IF(K8&lt;=C$181,"A",IF(K8&lt;=C$182,"B","C"))</f>
        <v>A</v>
      </c>
    </row>
    <row r="9" spans="1:12" x14ac:dyDescent="0.25">
      <c r="A9" s="26" t="s">
        <v>43</v>
      </c>
      <c r="B9" s="38" t="str">
        <f>COMPOSIÇÕES!A21</f>
        <v>002</v>
      </c>
      <c r="C9" s="34" t="s">
        <v>18</v>
      </c>
      <c r="D9" s="37" t="s">
        <v>44</v>
      </c>
      <c r="E9" s="35" t="s">
        <v>45</v>
      </c>
      <c r="F9" s="36">
        <v>12</v>
      </c>
      <c r="G9" s="36">
        <v>25787.3</v>
      </c>
      <c r="H9" s="31">
        <v>309447.59999999998</v>
      </c>
      <c r="I9" s="479">
        <f t="shared" ref="I9:I72" si="0">H9*1.25</f>
        <v>386809.5</v>
      </c>
      <c r="J9" s="480">
        <f>I9/I$177</f>
        <v>8.3260701563615647E-2</v>
      </c>
      <c r="K9" s="481">
        <f t="shared" ref="K9:K40" si="1">J9+K8</f>
        <v>0.16830583008024025</v>
      </c>
      <c r="L9" s="482" t="str">
        <f>IF(K9&lt;=C$181,"A",IF(K9&lt;=C$182,"B","C"))</f>
        <v>A</v>
      </c>
    </row>
    <row r="10" spans="1:12" ht="36" x14ac:dyDescent="0.25">
      <c r="A10" s="26" t="s">
        <v>88</v>
      </c>
      <c r="B10" s="50">
        <v>101964</v>
      </c>
      <c r="C10" s="48" t="s">
        <v>26</v>
      </c>
      <c r="D10" s="59" t="s">
        <v>89</v>
      </c>
      <c r="E10" s="48" t="s">
        <v>24</v>
      </c>
      <c r="F10" s="51">
        <v>1450.02</v>
      </c>
      <c r="G10" s="60">
        <v>155.28</v>
      </c>
      <c r="H10" s="58">
        <v>225159.11</v>
      </c>
      <c r="I10" s="479">
        <f t="shared" si="0"/>
        <v>281448.88749999995</v>
      </c>
      <c r="J10" s="480">
        <f>I10/I$177</f>
        <v>6.0581841520306851E-2</v>
      </c>
      <c r="K10" s="481">
        <f t="shared" si="1"/>
        <v>0.2288876716005471</v>
      </c>
      <c r="L10" s="482" t="str">
        <f>IF(K10&lt;=C$181,"A",IF(K10&lt;=C$182,"B","C"))</f>
        <v>A</v>
      </c>
    </row>
    <row r="11" spans="1:12" ht="60" x14ac:dyDescent="0.25">
      <c r="A11" s="26" t="s">
        <v>332</v>
      </c>
      <c r="B11" s="95" t="s">
        <v>333</v>
      </c>
      <c r="C11" s="34" t="s">
        <v>22</v>
      </c>
      <c r="D11" s="74" t="s">
        <v>334</v>
      </c>
      <c r="E11" s="35" t="s">
        <v>55</v>
      </c>
      <c r="F11" s="36">
        <v>950.03</v>
      </c>
      <c r="G11" s="36">
        <v>220.01</v>
      </c>
      <c r="H11" s="31">
        <v>209016.1</v>
      </c>
      <c r="I11" s="479">
        <f t="shared" si="0"/>
        <v>261270.125</v>
      </c>
      <c r="J11" s="480">
        <f>I11/I$177</f>
        <v>5.623836515161483E-2</v>
      </c>
      <c r="K11" s="481">
        <f t="shared" si="1"/>
        <v>0.28512603675216192</v>
      </c>
      <c r="L11" s="482" t="str">
        <f>IF(K11&lt;=C$181,"A",IF(K11&lt;=C$182,"B","C"))</f>
        <v>A</v>
      </c>
    </row>
    <row r="12" spans="1:12" ht="36" x14ac:dyDescent="0.25">
      <c r="A12" s="26" t="s">
        <v>156</v>
      </c>
      <c r="B12" s="34">
        <v>10437</v>
      </c>
      <c r="C12" s="34" t="s">
        <v>22</v>
      </c>
      <c r="D12" s="37" t="s">
        <v>157</v>
      </c>
      <c r="E12" s="35" t="s">
        <v>158</v>
      </c>
      <c r="F12" s="36">
        <v>16</v>
      </c>
      <c r="G12" s="36">
        <v>9139.9699999999993</v>
      </c>
      <c r="H12" s="31">
        <v>146239.51999999999</v>
      </c>
      <c r="I12" s="479">
        <f t="shared" si="0"/>
        <v>182799.4</v>
      </c>
      <c r="J12" s="480">
        <f>I12/I$177</f>
        <v>3.9347550381797762E-2</v>
      </c>
      <c r="K12" s="481">
        <f t="shared" si="1"/>
        <v>0.32447358713395968</v>
      </c>
      <c r="L12" s="482" t="str">
        <f>IF(K12&lt;=C$181,"A",IF(K12&lt;=C$182,"B","C"))</f>
        <v>A</v>
      </c>
    </row>
    <row r="13" spans="1:12" ht="36" x14ac:dyDescent="0.25">
      <c r="A13" s="26" t="s">
        <v>161</v>
      </c>
      <c r="B13" s="34">
        <v>10020</v>
      </c>
      <c r="C13" s="34" t="s">
        <v>22</v>
      </c>
      <c r="D13" s="80" t="s">
        <v>162</v>
      </c>
      <c r="E13" s="35" t="s">
        <v>24</v>
      </c>
      <c r="F13" s="36">
        <v>1558.03</v>
      </c>
      <c r="G13" s="36">
        <v>92.67</v>
      </c>
      <c r="H13" s="31">
        <v>144382.64000000001</v>
      </c>
      <c r="I13" s="479">
        <f t="shared" si="0"/>
        <v>180478.30000000002</v>
      </c>
      <c r="J13" s="480">
        <f>I13/I$177</f>
        <v>3.8847933866693288E-2</v>
      </c>
      <c r="K13" s="481">
        <f t="shared" si="1"/>
        <v>0.36332152100065296</v>
      </c>
      <c r="L13" s="482" t="str">
        <f>IF(K13&lt;=C$181,"A",IF(K13&lt;=C$182,"B","C"))</f>
        <v>A</v>
      </c>
    </row>
    <row r="14" spans="1:12" ht="36" x14ac:dyDescent="0.25">
      <c r="A14" s="26" t="s">
        <v>123</v>
      </c>
      <c r="B14" s="34">
        <v>151</v>
      </c>
      <c r="C14" s="34" t="s">
        <v>22</v>
      </c>
      <c r="D14" s="37" t="s">
        <v>124</v>
      </c>
      <c r="E14" s="34" t="s">
        <v>24</v>
      </c>
      <c r="F14" s="36">
        <v>2983.2638999999999</v>
      </c>
      <c r="G14" s="36">
        <v>39.96</v>
      </c>
      <c r="H14" s="31">
        <v>119211.23</v>
      </c>
      <c r="I14" s="479">
        <f t="shared" si="0"/>
        <v>149014.03750000001</v>
      </c>
      <c r="J14" s="480">
        <f>I14/I$177</f>
        <v>3.2075254886648162E-2</v>
      </c>
      <c r="K14" s="481">
        <f t="shared" si="1"/>
        <v>0.3953967758873011</v>
      </c>
      <c r="L14" s="482" t="str">
        <f>IF(K14&lt;=C$181,"A",IF(K14&lt;=C$182,"B","C"))</f>
        <v>A</v>
      </c>
    </row>
    <row r="15" spans="1:12" ht="36" x14ac:dyDescent="0.25">
      <c r="A15" s="26" t="s">
        <v>320</v>
      </c>
      <c r="B15" s="35">
        <v>7702</v>
      </c>
      <c r="C15" s="35" t="s">
        <v>22</v>
      </c>
      <c r="D15" s="74" t="s">
        <v>321</v>
      </c>
      <c r="E15" s="35" t="s">
        <v>24</v>
      </c>
      <c r="F15" s="36">
        <v>1201.921</v>
      </c>
      <c r="G15" s="36">
        <v>73.64</v>
      </c>
      <c r="H15" s="31">
        <v>88509.46</v>
      </c>
      <c r="I15" s="479">
        <f t="shared" si="0"/>
        <v>110636.82500000001</v>
      </c>
      <c r="J15" s="480">
        <f>I15/I$177</f>
        <v>2.3814564193151855E-2</v>
      </c>
      <c r="K15" s="481">
        <f t="shared" si="1"/>
        <v>0.41921134008045297</v>
      </c>
      <c r="L15" s="482" t="str">
        <f>IF(K15&lt;=C$181,"A",IF(K15&lt;=C$182,"B","C"))</f>
        <v>A</v>
      </c>
    </row>
    <row r="16" spans="1:12" ht="24" x14ac:dyDescent="0.25">
      <c r="A16" s="99" t="s">
        <v>347</v>
      </c>
      <c r="B16" s="27">
        <v>11611</v>
      </c>
      <c r="C16" s="27" t="s">
        <v>22</v>
      </c>
      <c r="D16" s="100" t="s">
        <v>348</v>
      </c>
      <c r="E16" s="29" t="s">
        <v>24</v>
      </c>
      <c r="F16" s="30">
        <v>127.5</v>
      </c>
      <c r="G16" s="30">
        <v>674.1</v>
      </c>
      <c r="H16" s="31">
        <v>85947.75</v>
      </c>
      <c r="I16" s="479">
        <f t="shared" si="0"/>
        <v>107434.6875</v>
      </c>
      <c r="J16" s="480">
        <f>I16/I$177</f>
        <v>2.3125304454822877E-2</v>
      </c>
      <c r="K16" s="481">
        <f t="shared" si="1"/>
        <v>0.44233664453527582</v>
      </c>
      <c r="L16" s="482" t="str">
        <f>IF(K16&lt;=C$181,"A",IF(K16&lt;=C$182,"B","C"))</f>
        <v>A</v>
      </c>
    </row>
    <row r="17" spans="1:12" ht="24" x14ac:dyDescent="0.25">
      <c r="A17" s="99" t="s">
        <v>360</v>
      </c>
      <c r="B17" s="34">
        <v>11579</v>
      </c>
      <c r="C17" s="483" t="s">
        <v>22</v>
      </c>
      <c r="D17" s="100" t="s">
        <v>361</v>
      </c>
      <c r="E17" s="35" t="s">
        <v>24</v>
      </c>
      <c r="F17" s="323">
        <v>114.61</v>
      </c>
      <c r="G17" s="36">
        <v>639.29</v>
      </c>
      <c r="H17" s="31">
        <v>73269.03</v>
      </c>
      <c r="I17" s="479">
        <f t="shared" si="0"/>
        <v>91586.287500000006</v>
      </c>
      <c r="J17" s="480">
        <f>I17/I$177</f>
        <v>1.9713938129381527E-2</v>
      </c>
      <c r="K17" s="481">
        <f t="shared" si="1"/>
        <v>0.46205058266465737</v>
      </c>
      <c r="L17" s="482" t="str">
        <f>IF(K17&lt;=C$181,"A",IF(K17&lt;=C$182,"B","C"))</f>
        <v>A</v>
      </c>
    </row>
    <row r="18" spans="1:12" ht="24" x14ac:dyDescent="0.25">
      <c r="A18" s="26" t="s">
        <v>239</v>
      </c>
      <c r="B18" s="34">
        <v>3395</v>
      </c>
      <c r="C18" s="34" t="s">
        <v>22</v>
      </c>
      <c r="D18" s="37" t="s">
        <v>240</v>
      </c>
      <c r="E18" s="35" t="s">
        <v>169</v>
      </c>
      <c r="F18" s="36">
        <v>326</v>
      </c>
      <c r="G18" s="36">
        <v>219.47</v>
      </c>
      <c r="H18" s="31">
        <v>71547.22</v>
      </c>
      <c r="I18" s="479">
        <f t="shared" si="0"/>
        <v>89434.024999999994</v>
      </c>
      <c r="J18" s="480">
        <f>I18/I$177</f>
        <v>1.9250663867247161E-2</v>
      </c>
      <c r="K18" s="481">
        <f t="shared" si="1"/>
        <v>0.48130124653190454</v>
      </c>
      <c r="L18" s="482" t="str">
        <f>IF(K18&lt;=C$181,"A",IF(K18&lt;=C$182,"B","C"))</f>
        <v>A</v>
      </c>
    </row>
    <row r="19" spans="1:12" ht="36" x14ac:dyDescent="0.25">
      <c r="A19" s="26" t="s">
        <v>87</v>
      </c>
      <c r="B19" s="50">
        <v>94971</v>
      </c>
      <c r="C19" s="48" t="s">
        <v>26</v>
      </c>
      <c r="D19" s="59" t="s">
        <v>70</v>
      </c>
      <c r="E19" s="48" t="s">
        <v>55</v>
      </c>
      <c r="F19" s="51">
        <v>186.53</v>
      </c>
      <c r="G19" s="60">
        <v>381.57</v>
      </c>
      <c r="H19" s="58">
        <v>71174.25</v>
      </c>
      <c r="I19" s="479">
        <f t="shared" si="0"/>
        <v>88967.8125</v>
      </c>
      <c r="J19" s="480">
        <f>I19/I$177</f>
        <v>1.9150311678824368E-2</v>
      </c>
      <c r="K19" s="481">
        <f t="shared" si="1"/>
        <v>0.50045155821072895</v>
      </c>
      <c r="L19" s="482" t="str">
        <f>IF(K19&lt;=C$181,"A",IF(K19&lt;=C$182,"B","C"))</f>
        <v>A</v>
      </c>
    </row>
    <row r="20" spans="1:12" ht="60" x14ac:dyDescent="0.25">
      <c r="A20" s="26" t="s">
        <v>318</v>
      </c>
      <c r="B20" s="35">
        <v>10994</v>
      </c>
      <c r="C20" s="35" t="s">
        <v>22</v>
      </c>
      <c r="D20" s="74" t="s">
        <v>319</v>
      </c>
      <c r="E20" s="35" t="s">
        <v>24</v>
      </c>
      <c r="F20" s="36">
        <v>856.83</v>
      </c>
      <c r="G20" s="36">
        <v>74.459999999999994</v>
      </c>
      <c r="H20" s="31">
        <v>63799.56</v>
      </c>
      <c r="I20" s="479">
        <f t="shared" si="0"/>
        <v>79749.45</v>
      </c>
      <c r="J20" s="480">
        <f>I20/I$177</f>
        <v>1.7166060182887154E-2</v>
      </c>
      <c r="K20" s="481">
        <f t="shared" si="1"/>
        <v>0.51761761839361609</v>
      </c>
      <c r="L20" s="482" t="str">
        <f>IF(K20&lt;=C$181,"A",IF(K20&lt;=C$182,"B","C"))</f>
        <v>A</v>
      </c>
    </row>
    <row r="21" spans="1:12" x14ac:dyDescent="0.25">
      <c r="A21" s="26" t="s">
        <v>17</v>
      </c>
      <c r="B21" s="27">
        <v>1</v>
      </c>
      <c r="C21" s="27" t="s">
        <v>18</v>
      </c>
      <c r="D21" s="28" t="s">
        <v>19</v>
      </c>
      <c r="E21" s="29" t="s">
        <v>20</v>
      </c>
      <c r="F21" s="484">
        <v>1</v>
      </c>
      <c r="G21" s="30">
        <v>62777.3</v>
      </c>
      <c r="H21" s="31">
        <v>62777.3</v>
      </c>
      <c r="I21" s="479">
        <f t="shared" si="0"/>
        <v>78471.625</v>
      </c>
      <c r="J21" s="480">
        <f>I21/I$177</f>
        <v>1.6891008494716291E-2</v>
      </c>
      <c r="K21" s="481">
        <f t="shared" si="1"/>
        <v>0.53450862688833234</v>
      </c>
      <c r="L21" s="482" t="str">
        <f>IF(K21&lt;=C$181,"A",IF(K21&lt;=C$182,"B","C"))</f>
        <v>A</v>
      </c>
    </row>
    <row r="22" spans="1:12" ht="31.5" x14ac:dyDescent="0.25">
      <c r="A22" s="485" t="s">
        <v>356</v>
      </c>
      <c r="B22" s="34">
        <v>8858</v>
      </c>
      <c r="C22" s="27" t="s">
        <v>22</v>
      </c>
      <c r="D22" s="486" t="s">
        <v>357</v>
      </c>
      <c r="E22" s="35" t="s">
        <v>24</v>
      </c>
      <c r="F22" s="36">
        <v>466.67020000000002</v>
      </c>
      <c r="G22" s="36">
        <v>131.83000000000001</v>
      </c>
      <c r="H22" s="31">
        <v>61521.13</v>
      </c>
      <c r="I22" s="479">
        <f t="shared" si="0"/>
        <v>76901.412499999991</v>
      </c>
      <c r="J22" s="480">
        <f>I22/I$177</f>
        <v>1.6553020429909301E-2</v>
      </c>
      <c r="K22" s="481">
        <f t="shared" si="1"/>
        <v>0.55106164731824159</v>
      </c>
      <c r="L22" s="482" t="str">
        <f>IF(K22&lt;=C$181,"A",IF(K22&lt;=C$182,"B","C"))</f>
        <v>A</v>
      </c>
    </row>
    <row r="23" spans="1:12" ht="24" x14ac:dyDescent="0.25">
      <c r="A23" s="35" t="s">
        <v>153</v>
      </c>
      <c r="B23" s="34">
        <v>9215</v>
      </c>
      <c r="C23" s="34" t="s">
        <v>22</v>
      </c>
      <c r="D23" s="37" t="s">
        <v>154</v>
      </c>
      <c r="E23" s="35" t="s">
        <v>155</v>
      </c>
      <c r="F23" s="36">
        <v>175.08</v>
      </c>
      <c r="G23" s="36">
        <v>339.97</v>
      </c>
      <c r="H23" s="31">
        <v>59521.95</v>
      </c>
      <c r="I23" s="479">
        <f t="shared" si="0"/>
        <v>74402.4375</v>
      </c>
      <c r="J23" s="480">
        <f>I23/I$177</f>
        <v>1.6015116340971629E-2</v>
      </c>
      <c r="K23" s="481">
        <f t="shared" si="1"/>
        <v>0.56707676365921322</v>
      </c>
      <c r="L23" s="482" t="str">
        <f>IF(K23&lt;=C$181,"A",IF(K23&lt;=C$182,"B","C"))</f>
        <v>A</v>
      </c>
    </row>
    <row r="24" spans="1:12" x14ac:dyDescent="0.25">
      <c r="A24" s="35" t="s">
        <v>133</v>
      </c>
      <c r="B24" s="35" t="s">
        <v>134</v>
      </c>
      <c r="C24" s="34" t="s">
        <v>30</v>
      </c>
      <c r="D24" s="37" t="s">
        <v>135</v>
      </c>
      <c r="E24" s="34" t="s">
        <v>24</v>
      </c>
      <c r="F24" s="36">
        <v>117.22499999999999</v>
      </c>
      <c r="G24" s="36">
        <v>506.46</v>
      </c>
      <c r="H24" s="31">
        <v>59369.77</v>
      </c>
      <c r="I24" s="479">
        <f t="shared" si="0"/>
        <v>74212.212499999994</v>
      </c>
      <c r="J24" s="480">
        <f>I24/I$177</f>
        <v>1.5974170431021281E-2</v>
      </c>
      <c r="K24" s="481">
        <f t="shared" si="1"/>
        <v>0.58305093409023445</v>
      </c>
      <c r="L24" s="482" t="str">
        <f>IF(K24&lt;=C$181,"A",IF(K24&lt;=C$182,"B","C"))</f>
        <v>A</v>
      </c>
    </row>
    <row r="25" spans="1:12" ht="48" x14ac:dyDescent="0.25">
      <c r="A25" s="35" t="s">
        <v>338</v>
      </c>
      <c r="B25" s="34">
        <v>94996</v>
      </c>
      <c r="C25" s="34" t="s">
        <v>26</v>
      </c>
      <c r="D25" s="74" t="s">
        <v>339</v>
      </c>
      <c r="E25" s="35" t="s">
        <v>24</v>
      </c>
      <c r="F25" s="36">
        <v>478.56</v>
      </c>
      <c r="G25" s="36">
        <v>121.94</v>
      </c>
      <c r="H25" s="31">
        <v>58355.61</v>
      </c>
      <c r="I25" s="479">
        <f t="shared" si="0"/>
        <v>72944.512499999997</v>
      </c>
      <c r="J25" s="480">
        <f>I25/I$177</f>
        <v>1.5701298147966714E-2</v>
      </c>
      <c r="K25" s="481">
        <f t="shared" si="1"/>
        <v>0.59875223223820118</v>
      </c>
      <c r="L25" s="482" t="str">
        <f>IF(K25&lt;=C$181,"A",IF(K25&lt;=C$182,"B","C"))</f>
        <v>A</v>
      </c>
    </row>
    <row r="26" spans="1:12" ht="36" x14ac:dyDescent="0.25">
      <c r="A26" s="35" t="s">
        <v>125</v>
      </c>
      <c r="B26" s="34">
        <v>156</v>
      </c>
      <c r="C26" s="34" t="s">
        <v>22</v>
      </c>
      <c r="D26" s="37" t="s">
        <v>126</v>
      </c>
      <c r="E26" s="34" t="s">
        <v>24</v>
      </c>
      <c r="F26" s="36">
        <v>670.02</v>
      </c>
      <c r="G26" s="36">
        <v>85.4</v>
      </c>
      <c r="H26" s="31">
        <v>57219.71</v>
      </c>
      <c r="I26" s="479">
        <f t="shared" si="0"/>
        <v>71524.637499999997</v>
      </c>
      <c r="J26" s="480">
        <f>I26/I$177</f>
        <v>1.5395670213201311E-2</v>
      </c>
      <c r="K26" s="481">
        <f t="shared" si="1"/>
        <v>0.61414790245140249</v>
      </c>
      <c r="L26" s="482" t="str">
        <f>IF(K26&lt;=C$181,"A",IF(K26&lt;=C$182,"B","C"))</f>
        <v>A</v>
      </c>
    </row>
    <row r="27" spans="1:12" ht="60" x14ac:dyDescent="0.25">
      <c r="A27" s="35" t="s">
        <v>312</v>
      </c>
      <c r="B27" s="34">
        <v>87536</v>
      </c>
      <c r="C27" s="34" t="s">
        <v>26</v>
      </c>
      <c r="D27" s="37" t="s">
        <v>313</v>
      </c>
      <c r="E27" s="35" t="s">
        <v>24</v>
      </c>
      <c r="F27" s="36">
        <v>2058.75</v>
      </c>
      <c r="G27" s="36">
        <v>26.56</v>
      </c>
      <c r="H27" s="31">
        <v>54680.4</v>
      </c>
      <c r="I27" s="479">
        <f t="shared" si="0"/>
        <v>68350.5</v>
      </c>
      <c r="J27" s="480">
        <f>I27/I$177</f>
        <v>1.4712437471737151E-2</v>
      </c>
      <c r="K27" s="481">
        <f t="shared" si="1"/>
        <v>0.62886033992313961</v>
      </c>
      <c r="L27" s="482" t="str">
        <f>IF(K27&lt;=C$181,"A",IF(K27&lt;=C$182,"B","C"))</f>
        <v>A</v>
      </c>
    </row>
    <row r="28" spans="1:12" ht="24" x14ac:dyDescent="0.25">
      <c r="A28" s="485" t="s">
        <v>352</v>
      </c>
      <c r="B28" s="27">
        <v>8709</v>
      </c>
      <c r="C28" s="27" t="s">
        <v>22</v>
      </c>
      <c r="D28" s="100" t="s">
        <v>353</v>
      </c>
      <c r="E28" s="30" t="s">
        <v>20</v>
      </c>
      <c r="F28" s="30">
        <v>123.904</v>
      </c>
      <c r="G28" s="30">
        <v>428.43</v>
      </c>
      <c r="H28" s="31">
        <v>53084.19</v>
      </c>
      <c r="I28" s="479">
        <f t="shared" si="0"/>
        <v>66355.237500000003</v>
      </c>
      <c r="J28" s="480">
        <f>I28/I$177</f>
        <v>1.4282957442023368E-2</v>
      </c>
      <c r="K28" s="481">
        <f t="shared" si="1"/>
        <v>0.64314329736516296</v>
      </c>
      <c r="L28" s="482" t="str">
        <f>IF(K28&lt;=C$181,"A",IF(K28&lt;=C$182,"B","C"))</f>
        <v>A</v>
      </c>
    </row>
    <row r="29" spans="1:12" ht="36" x14ac:dyDescent="0.25">
      <c r="A29" s="35" t="s">
        <v>314</v>
      </c>
      <c r="B29" s="34">
        <v>3316</v>
      </c>
      <c r="C29" s="34" t="s">
        <v>22</v>
      </c>
      <c r="D29" s="37" t="s">
        <v>315</v>
      </c>
      <c r="E29" s="35" t="s">
        <v>24</v>
      </c>
      <c r="F29" s="36">
        <v>1544.5</v>
      </c>
      <c r="G29" s="36">
        <v>30.23</v>
      </c>
      <c r="H29" s="31">
        <v>46690.239999999998</v>
      </c>
      <c r="I29" s="479">
        <f t="shared" si="0"/>
        <v>58362.799999999996</v>
      </c>
      <c r="J29" s="480">
        <f>I29/I$177</f>
        <v>1.2562586165068302E-2</v>
      </c>
      <c r="K29" s="481">
        <f t="shared" si="1"/>
        <v>0.65570588353023129</v>
      </c>
      <c r="L29" s="482" t="str">
        <f>IF(K29&lt;=C$181,"A",IF(K29&lt;=C$182,"B","C"))</f>
        <v>A</v>
      </c>
    </row>
    <row r="30" spans="1:12" ht="24" x14ac:dyDescent="0.25">
      <c r="A30" s="35" t="s">
        <v>129</v>
      </c>
      <c r="B30" s="35">
        <v>191</v>
      </c>
      <c r="C30" s="34" t="s">
        <v>22</v>
      </c>
      <c r="D30" s="37" t="s">
        <v>130</v>
      </c>
      <c r="E30" s="34" t="s">
        <v>24</v>
      </c>
      <c r="F30" s="36">
        <v>88.57</v>
      </c>
      <c r="G30" s="36">
        <v>512.79</v>
      </c>
      <c r="H30" s="31">
        <v>45417.81</v>
      </c>
      <c r="I30" s="479">
        <f t="shared" si="0"/>
        <v>56772.262499999997</v>
      </c>
      <c r="J30" s="480">
        <f>I30/I$177</f>
        <v>1.222022314628712E-2</v>
      </c>
      <c r="K30" s="481">
        <f t="shared" si="1"/>
        <v>0.66792610667651842</v>
      </c>
      <c r="L30" s="482" t="str">
        <f>IF(K30&lt;=C$181,"A",IF(K30&lt;=C$182,"B","C"))</f>
        <v>A</v>
      </c>
    </row>
    <row r="31" spans="1:12" ht="36" x14ac:dyDescent="0.25">
      <c r="A31" s="51" t="s">
        <v>78</v>
      </c>
      <c r="B31" s="50">
        <v>96533</v>
      </c>
      <c r="C31" s="48" t="s">
        <v>26</v>
      </c>
      <c r="D31" s="59" t="s">
        <v>79</v>
      </c>
      <c r="E31" s="48" t="s">
        <v>24</v>
      </c>
      <c r="F31" s="51">
        <v>491.72</v>
      </c>
      <c r="G31" s="60">
        <v>89.84</v>
      </c>
      <c r="H31" s="58">
        <v>44176.12</v>
      </c>
      <c r="I31" s="479">
        <f t="shared" si="0"/>
        <v>55220.15</v>
      </c>
      <c r="J31" s="480">
        <f>I31/I$177</f>
        <v>1.1886131104453461E-2</v>
      </c>
      <c r="K31" s="481">
        <f t="shared" si="1"/>
        <v>0.67981223778097188</v>
      </c>
      <c r="L31" s="482" t="str">
        <f>IF(K31&lt;=C$181,"A",IF(K31&lt;=C$182,"B","C"))</f>
        <v>A</v>
      </c>
    </row>
    <row r="32" spans="1:12" ht="48" x14ac:dyDescent="0.25">
      <c r="A32" s="26" t="s">
        <v>310</v>
      </c>
      <c r="B32" s="34">
        <v>87905</v>
      </c>
      <c r="C32" s="34" t="s">
        <v>26</v>
      </c>
      <c r="D32" s="37" t="s">
        <v>311</v>
      </c>
      <c r="E32" s="35" t="s">
        <v>24</v>
      </c>
      <c r="F32" s="36">
        <v>7206.48</v>
      </c>
      <c r="G32" s="36">
        <v>5.91</v>
      </c>
      <c r="H32" s="31">
        <v>42590.3</v>
      </c>
      <c r="I32" s="479">
        <f t="shared" si="0"/>
        <v>53237.875</v>
      </c>
      <c r="J32" s="480">
        <f>I32/I$177</f>
        <v>1.1459446632660455E-2</v>
      </c>
      <c r="K32" s="481">
        <f t="shared" si="1"/>
        <v>0.69127168441363229</v>
      </c>
      <c r="L32" s="482" t="str">
        <f>IF(K32&lt;=C$181,"A",IF(K32&lt;=C$182,"B","C"))</f>
        <v>A</v>
      </c>
    </row>
    <row r="33" spans="1:12" ht="36" x14ac:dyDescent="0.25">
      <c r="A33" s="26" t="s">
        <v>369</v>
      </c>
      <c r="B33" s="34">
        <v>2279</v>
      </c>
      <c r="C33" s="34" t="s">
        <v>22</v>
      </c>
      <c r="D33" s="74" t="s">
        <v>370</v>
      </c>
      <c r="E33" s="42" t="s">
        <v>24</v>
      </c>
      <c r="F33" s="36">
        <v>3299.7750000000001</v>
      </c>
      <c r="G33" s="36">
        <v>12.25</v>
      </c>
      <c r="H33" s="31">
        <v>40422.239999999998</v>
      </c>
      <c r="I33" s="479">
        <f t="shared" si="0"/>
        <v>50527.799999999996</v>
      </c>
      <c r="J33" s="480">
        <f>I33/I$177</f>
        <v>1.0876103292359827E-2</v>
      </c>
      <c r="K33" s="481">
        <f t="shared" si="1"/>
        <v>0.70214778770599207</v>
      </c>
      <c r="L33" s="482" t="str">
        <f>IF(K33&lt;=C$181,"A",IF(K33&lt;=C$182,"B","C"))</f>
        <v>A</v>
      </c>
    </row>
    <row r="34" spans="1:12" ht="36" x14ac:dyDescent="0.25">
      <c r="A34" s="26" t="s">
        <v>90</v>
      </c>
      <c r="B34" s="50">
        <v>92456</v>
      </c>
      <c r="C34" s="48" t="s">
        <v>26</v>
      </c>
      <c r="D34" s="59" t="s">
        <v>91</v>
      </c>
      <c r="E34" s="48" t="s">
        <v>24</v>
      </c>
      <c r="F34" s="51">
        <v>382.05</v>
      </c>
      <c r="G34" s="60">
        <v>102.41</v>
      </c>
      <c r="H34" s="58">
        <v>39125.74</v>
      </c>
      <c r="I34" s="479">
        <f t="shared" si="0"/>
        <v>48907.174999999996</v>
      </c>
      <c r="J34" s="480">
        <f>I34/I$177</f>
        <v>1.0527263942572569E-2</v>
      </c>
      <c r="K34" s="481">
        <f t="shared" si="1"/>
        <v>0.71267505164856459</v>
      </c>
      <c r="L34" s="482" t="str">
        <f>IF(K34&lt;=C$181,"A",IF(K34&lt;=C$182,"B","C"))</f>
        <v>A</v>
      </c>
    </row>
    <row r="35" spans="1:12" ht="48" x14ac:dyDescent="0.25">
      <c r="A35" s="26" t="s">
        <v>94</v>
      </c>
      <c r="B35" s="50">
        <v>92778</v>
      </c>
      <c r="C35" s="48" t="s">
        <v>26</v>
      </c>
      <c r="D35" s="59" t="s">
        <v>95</v>
      </c>
      <c r="E35" s="48" t="s">
        <v>73</v>
      </c>
      <c r="F35" s="51">
        <v>2249.6</v>
      </c>
      <c r="G35" s="51">
        <v>16.670000000000002</v>
      </c>
      <c r="H35" s="58">
        <v>37500.83</v>
      </c>
      <c r="I35" s="479">
        <f t="shared" si="0"/>
        <v>46876.037500000006</v>
      </c>
      <c r="J35" s="480">
        <f>I35/I$177</f>
        <v>1.009006182312574E-2</v>
      </c>
      <c r="K35" s="481">
        <f t="shared" si="1"/>
        <v>0.72276511347169037</v>
      </c>
      <c r="L35" s="482" t="str">
        <f>IF(K35&lt;=C$181,"A",IF(K35&lt;=C$182,"B","C"))</f>
        <v>A</v>
      </c>
    </row>
    <row r="36" spans="1:12" x14ac:dyDescent="0.25">
      <c r="A36" s="26" t="s">
        <v>25</v>
      </c>
      <c r="B36" s="33">
        <v>98458</v>
      </c>
      <c r="C36" s="34" t="s">
        <v>26</v>
      </c>
      <c r="D36" s="28" t="s">
        <v>27</v>
      </c>
      <c r="E36" s="35" t="s">
        <v>24</v>
      </c>
      <c r="F36" s="36">
        <v>340.11</v>
      </c>
      <c r="G36" s="36">
        <v>107.74</v>
      </c>
      <c r="H36" s="31">
        <v>36643.449999999997</v>
      </c>
      <c r="I36" s="479">
        <f t="shared" si="0"/>
        <v>45804.3125</v>
      </c>
      <c r="J36" s="480">
        <f>I36/I$177</f>
        <v>9.8593731368776874E-3</v>
      </c>
      <c r="K36" s="481">
        <f t="shared" si="1"/>
        <v>0.73262448660856805</v>
      </c>
      <c r="L36" s="482" t="str">
        <f>IF(K36&lt;=C$181,"A",IF(K36&lt;=C$182,"B","C"))</f>
        <v>A</v>
      </c>
    </row>
    <row r="37" spans="1:12" ht="60" x14ac:dyDescent="0.25">
      <c r="A37" s="26" t="s">
        <v>316</v>
      </c>
      <c r="B37" s="35">
        <v>12442</v>
      </c>
      <c r="C37" s="35" t="s">
        <v>22</v>
      </c>
      <c r="D37" s="92" t="s">
        <v>317</v>
      </c>
      <c r="E37" s="35" t="s">
        <v>24</v>
      </c>
      <c r="F37" s="36">
        <v>155.0625</v>
      </c>
      <c r="G37" s="36">
        <v>228.7</v>
      </c>
      <c r="H37" s="31">
        <v>35462.79</v>
      </c>
      <c r="I37" s="479">
        <f t="shared" si="0"/>
        <v>44328.487500000003</v>
      </c>
      <c r="J37" s="480">
        <f>I37/I$177</f>
        <v>9.541701970877052E-3</v>
      </c>
      <c r="K37" s="481">
        <f t="shared" si="1"/>
        <v>0.74216618857944505</v>
      </c>
      <c r="L37" s="482" t="str">
        <f>IF(K37&lt;=C$181,"A",IF(K37&lt;=C$182,"B","C"))</f>
        <v>A</v>
      </c>
    </row>
    <row r="38" spans="1:12" ht="24" x14ac:dyDescent="0.25">
      <c r="A38" s="26" t="s">
        <v>421</v>
      </c>
      <c r="B38" s="35">
        <v>4748</v>
      </c>
      <c r="C38" s="35" t="s">
        <v>22</v>
      </c>
      <c r="D38" s="74" t="s">
        <v>422</v>
      </c>
      <c r="E38" s="35" t="s">
        <v>112</v>
      </c>
      <c r="F38" s="36">
        <v>168</v>
      </c>
      <c r="G38" s="36">
        <v>208.21</v>
      </c>
      <c r="H38" s="31">
        <v>34979.279999999999</v>
      </c>
      <c r="I38" s="479">
        <f t="shared" si="0"/>
        <v>43724.1</v>
      </c>
      <c r="J38" s="480">
        <f>I38/I$177</f>
        <v>9.4116076291758267E-3</v>
      </c>
      <c r="K38" s="481">
        <f t="shared" si="1"/>
        <v>0.75157779620862086</v>
      </c>
      <c r="L38" s="482" t="str">
        <f>IF(K38&lt;=C$181,"A",IF(K38&lt;=C$182,"B","C"))</f>
        <v>A</v>
      </c>
    </row>
    <row r="39" spans="1:12" ht="48" x14ac:dyDescent="0.25">
      <c r="A39" s="26" t="s">
        <v>98</v>
      </c>
      <c r="B39" s="50">
        <v>92777</v>
      </c>
      <c r="C39" s="48" t="s">
        <v>26</v>
      </c>
      <c r="D39" s="59" t="s">
        <v>99</v>
      </c>
      <c r="E39" s="48" t="s">
        <v>73</v>
      </c>
      <c r="F39" s="51">
        <v>1839.2</v>
      </c>
      <c r="G39" s="51">
        <v>18.329999999999998</v>
      </c>
      <c r="H39" s="58">
        <v>33712.54</v>
      </c>
      <c r="I39" s="479">
        <f t="shared" si="0"/>
        <v>42140.675000000003</v>
      </c>
      <c r="J39" s="480">
        <f>I39/I$177</f>
        <v>9.0707755752232541E-3</v>
      </c>
      <c r="K39" s="481">
        <f t="shared" si="1"/>
        <v>0.76064857178384415</v>
      </c>
      <c r="L39" s="482" t="str">
        <f>IF(K39&lt;=C$181,"A",IF(K39&lt;=C$182,"B","C"))</f>
        <v>A</v>
      </c>
    </row>
    <row r="40" spans="1:12" ht="24" x14ac:dyDescent="0.25">
      <c r="A40" s="26" t="s">
        <v>151</v>
      </c>
      <c r="B40" s="34">
        <v>298</v>
      </c>
      <c r="C40" s="34" t="s">
        <v>22</v>
      </c>
      <c r="D40" s="37" t="s">
        <v>152</v>
      </c>
      <c r="E40" s="35" t="s">
        <v>112</v>
      </c>
      <c r="F40" s="36">
        <v>154.41999999999999</v>
      </c>
      <c r="G40" s="36">
        <v>203.5</v>
      </c>
      <c r="H40" s="31">
        <v>31424.47</v>
      </c>
      <c r="I40" s="479">
        <f t="shared" si="0"/>
        <v>39280.587500000001</v>
      </c>
      <c r="J40" s="480">
        <f>I40/I$177</f>
        <v>8.4551420610946507E-3</v>
      </c>
      <c r="K40" s="481">
        <f t="shared" si="1"/>
        <v>0.76910371384493881</v>
      </c>
      <c r="L40" s="482" t="str">
        <f>IF(K40&lt;=C$181,"A",IF(K40&lt;=C$182,"B","C"))</f>
        <v>A</v>
      </c>
    </row>
    <row r="41" spans="1:12" ht="48" x14ac:dyDescent="0.25">
      <c r="A41" s="26" t="s">
        <v>92</v>
      </c>
      <c r="B41" s="50">
        <v>92413</v>
      </c>
      <c r="C41" s="48" t="s">
        <v>26</v>
      </c>
      <c r="D41" s="59" t="s">
        <v>93</v>
      </c>
      <c r="E41" s="48" t="s">
        <v>24</v>
      </c>
      <c r="F41" s="51">
        <v>363.58</v>
      </c>
      <c r="G41" s="60">
        <v>86.35</v>
      </c>
      <c r="H41" s="58">
        <v>31395.13</v>
      </c>
      <c r="I41" s="479">
        <f t="shared" si="0"/>
        <v>39243.912499999999</v>
      </c>
      <c r="J41" s="480">
        <f>I41/I$177</f>
        <v>8.4472477714511805E-3</v>
      </c>
      <c r="K41" s="481">
        <f t="shared" ref="K41:K72" si="2">J41+K40</f>
        <v>0.77755096161639004</v>
      </c>
      <c r="L41" s="482" t="str">
        <f>IF(K41&lt;=C$181,"A",IF(K41&lt;=C$182,"B","C"))</f>
        <v>A</v>
      </c>
    </row>
    <row r="42" spans="1:12" ht="24" x14ac:dyDescent="0.25">
      <c r="A42" s="47" t="s">
        <v>52</v>
      </c>
      <c r="B42" s="53" t="s">
        <v>53</v>
      </c>
      <c r="C42" s="53" t="s">
        <v>26</v>
      </c>
      <c r="D42" s="49" t="s">
        <v>54</v>
      </c>
      <c r="E42" s="35" t="s">
        <v>55</v>
      </c>
      <c r="F42" s="36">
        <v>817.97850000000005</v>
      </c>
      <c r="G42" s="36">
        <v>32.82</v>
      </c>
      <c r="H42" s="31">
        <v>26846.05</v>
      </c>
      <c r="I42" s="479">
        <f t="shared" si="0"/>
        <v>33557.5625</v>
      </c>
      <c r="J42" s="480">
        <f>I42/I$177</f>
        <v>7.2232615706565636E-3</v>
      </c>
      <c r="K42" s="481">
        <f t="shared" si="2"/>
        <v>0.78477422318704659</v>
      </c>
      <c r="L42" s="482" t="str">
        <f>IF(K42&lt;=C$181,"A",IF(K42&lt;=C$182,"B","C"))</f>
        <v>A</v>
      </c>
    </row>
    <row r="43" spans="1:12" ht="36" x14ac:dyDescent="0.25">
      <c r="A43" s="487" t="s">
        <v>76</v>
      </c>
      <c r="B43" s="50">
        <v>96545</v>
      </c>
      <c r="C43" s="48" t="s">
        <v>26</v>
      </c>
      <c r="D43" s="59" t="s">
        <v>77</v>
      </c>
      <c r="E43" s="48" t="s">
        <v>73</v>
      </c>
      <c r="F43" s="51">
        <v>1387.6</v>
      </c>
      <c r="G43" s="60">
        <v>18.34</v>
      </c>
      <c r="H43" s="58">
        <v>25448.58</v>
      </c>
      <c r="I43" s="479">
        <f t="shared" si="0"/>
        <v>31810.725000000002</v>
      </c>
      <c r="J43" s="480">
        <f>I43/I$177</f>
        <v>6.8472549943764246E-3</v>
      </c>
      <c r="K43" s="481">
        <f t="shared" si="2"/>
        <v>0.79162147818142303</v>
      </c>
      <c r="L43" s="482" t="str">
        <f>IF(K43&lt;=C$181,"A",IF(K43&lt;=C$182,"B","C"))</f>
        <v>A</v>
      </c>
    </row>
    <row r="44" spans="1:12" ht="36" x14ac:dyDescent="0.25">
      <c r="A44" s="26" t="s">
        <v>294</v>
      </c>
      <c r="B44" s="34">
        <v>97587</v>
      </c>
      <c r="C44" s="34" t="s">
        <v>26</v>
      </c>
      <c r="D44" s="37" t="s">
        <v>295</v>
      </c>
      <c r="E44" s="35" t="s">
        <v>158</v>
      </c>
      <c r="F44" s="36">
        <v>91</v>
      </c>
      <c r="G44" s="36">
        <v>261.07</v>
      </c>
      <c r="H44" s="31">
        <v>23757.37</v>
      </c>
      <c r="I44" s="479">
        <f t="shared" si="0"/>
        <v>29696.712499999998</v>
      </c>
      <c r="J44" s="480">
        <f>I44/I$177</f>
        <v>6.3922140404591779E-3</v>
      </c>
      <c r="K44" s="481">
        <f t="shared" si="2"/>
        <v>0.79801369222188223</v>
      </c>
      <c r="L44" s="482" t="str">
        <f>IF(K44&lt;=C$181,"A",IF(K44&lt;=C$182,"B","C"))</f>
        <v>A</v>
      </c>
    </row>
    <row r="45" spans="1:12" ht="24" x14ac:dyDescent="0.25">
      <c r="A45" s="26" t="s">
        <v>127</v>
      </c>
      <c r="B45" s="34">
        <v>93202</v>
      </c>
      <c r="C45" s="34" t="s">
        <v>26</v>
      </c>
      <c r="D45" s="37" t="s">
        <v>128</v>
      </c>
      <c r="E45" s="34" t="s">
        <v>112</v>
      </c>
      <c r="F45" s="36">
        <v>1095.3800000000001</v>
      </c>
      <c r="G45" s="36">
        <v>19.43</v>
      </c>
      <c r="H45" s="31">
        <v>21283.23</v>
      </c>
      <c r="I45" s="479">
        <f t="shared" si="0"/>
        <v>26604.037499999999</v>
      </c>
      <c r="J45" s="480">
        <f>I45/I$177</f>
        <v>5.7265160929985933E-3</v>
      </c>
      <c r="K45" s="481">
        <f t="shared" si="2"/>
        <v>0.8037402083148808</v>
      </c>
      <c r="L45" s="482" t="str">
        <f>IF(K45&lt;=C$181,"A",IF(K45&lt;=C$182,"B","C"))</f>
        <v>B</v>
      </c>
    </row>
    <row r="46" spans="1:12" ht="24" x14ac:dyDescent="0.25">
      <c r="A46" s="26" t="s">
        <v>373</v>
      </c>
      <c r="B46" s="34">
        <v>88489</v>
      </c>
      <c r="C46" s="34" t="s">
        <v>26</v>
      </c>
      <c r="D46" s="74" t="s">
        <v>374</v>
      </c>
      <c r="E46" s="35" t="s">
        <v>24</v>
      </c>
      <c r="F46" s="36">
        <v>2005.04</v>
      </c>
      <c r="G46" s="36">
        <v>10.61</v>
      </c>
      <c r="H46" s="31">
        <v>21273.47</v>
      </c>
      <c r="I46" s="479">
        <f t="shared" si="0"/>
        <v>26591.837500000001</v>
      </c>
      <c r="J46" s="480">
        <f>I46/I$177</f>
        <v>5.7238900443646375E-3</v>
      </c>
      <c r="K46" s="481">
        <f t="shared" si="2"/>
        <v>0.80946409835924549</v>
      </c>
      <c r="L46" s="482" t="str">
        <f>IF(K46&lt;=C$181,"A",IF(K46&lt;=C$182,"B","C"))</f>
        <v>B</v>
      </c>
    </row>
    <row r="47" spans="1:12" ht="24" x14ac:dyDescent="0.25">
      <c r="A47" s="487" t="s">
        <v>74</v>
      </c>
      <c r="B47" s="50">
        <v>96543</v>
      </c>
      <c r="C47" s="48" t="s">
        <v>26</v>
      </c>
      <c r="D47" s="59" t="s">
        <v>75</v>
      </c>
      <c r="E47" s="48" t="s">
        <v>73</v>
      </c>
      <c r="F47" s="51">
        <v>988.5</v>
      </c>
      <c r="G47" s="60">
        <v>19.11</v>
      </c>
      <c r="H47" s="58">
        <v>18890.240000000002</v>
      </c>
      <c r="I47" s="479">
        <f t="shared" si="0"/>
        <v>23612.800000000003</v>
      </c>
      <c r="J47" s="480">
        <f>I47/I$177</f>
        <v>5.0826525560549677E-3</v>
      </c>
      <c r="K47" s="481">
        <f t="shared" si="2"/>
        <v>0.81454675091530049</v>
      </c>
      <c r="L47" s="482" t="str">
        <f>IF(K47&lt;=C$181,"A",IF(K47&lt;=C$182,"B","C"))</f>
        <v>B</v>
      </c>
    </row>
    <row r="48" spans="1:12" ht="36" x14ac:dyDescent="0.25">
      <c r="A48" s="26" t="s">
        <v>39</v>
      </c>
      <c r="B48" s="33">
        <v>93207</v>
      </c>
      <c r="C48" s="34" t="s">
        <v>26</v>
      </c>
      <c r="D48" s="37" t="s">
        <v>40</v>
      </c>
      <c r="E48" s="35" t="s">
        <v>24</v>
      </c>
      <c r="F48" s="36">
        <v>20</v>
      </c>
      <c r="G48" s="36">
        <v>932.06</v>
      </c>
      <c r="H48" s="31">
        <v>18641.2</v>
      </c>
      <c r="I48" s="479">
        <f t="shared" si="0"/>
        <v>23301.5</v>
      </c>
      <c r="J48" s="480">
        <f>I48/I$177</f>
        <v>5.015645265911489E-3</v>
      </c>
      <c r="K48" s="481">
        <f t="shared" si="2"/>
        <v>0.81956239618121196</v>
      </c>
      <c r="L48" s="482" t="str">
        <f>IF(K48&lt;=C$181,"A",IF(K48&lt;=C$182,"B","C"))</f>
        <v>B</v>
      </c>
    </row>
    <row r="49" spans="1:12" ht="36" x14ac:dyDescent="0.25">
      <c r="A49" s="26" t="s">
        <v>342</v>
      </c>
      <c r="B49" s="34">
        <v>7323</v>
      </c>
      <c r="C49" s="34" t="s">
        <v>22</v>
      </c>
      <c r="D49" s="74" t="s">
        <v>343</v>
      </c>
      <c r="E49" s="35" t="s">
        <v>24</v>
      </c>
      <c r="F49" s="36">
        <v>38.28</v>
      </c>
      <c r="G49" s="36">
        <v>430.75</v>
      </c>
      <c r="H49" s="31">
        <v>16489.11</v>
      </c>
      <c r="I49" s="479">
        <f t="shared" si="0"/>
        <v>20611.387500000001</v>
      </c>
      <c r="J49" s="480">
        <f>I49/I$177</f>
        <v>4.4365988515006434E-3</v>
      </c>
      <c r="K49" s="481">
        <f t="shared" si="2"/>
        <v>0.82399899503271257</v>
      </c>
      <c r="L49" s="482" t="str">
        <f>IF(K49&lt;=C$181,"A",IF(K49&lt;=C$182,"B","C"))</f>
        <v>B</v>
      </c>
    </row>
    <row r="50" spans="1:12" ht="36" x14ac:dyDescent="0.25">
      <c r="A50" s="26" t="s">
        <v>326</v>
      </c>
      <c r="B50" s="34">
        <v>8431</v>
      </c>
      <c r="C50" s="34" t="s">
        <v>22</v>
      </c>
      <c r="D50" s="74" t="s">
        <v>327</v>
      </c>
      <c r="E50" s="35" t="s">
        <v>24</v>
      </c>
      <c r="F50" s="36">
        <v>308.06</v>
      </c>
      <c r="G50" s="36">
        <v>53.35</v>
      </c>
      <c r="H50" s="31">
        <v>16435</v>
      </c>
      <c r="I50" s="479">
        <f t="shared" si="0"/>
        <v>20543.75</v>
      </c>
      <c r="J50" s="480">
        <f>I50/I$177</f>
        <v>4.4220398871990712E-3</v>
      </c>
      <c r="K50" s="481">
        <f t="shared" si="2"/>
        <v>0.82842103491991159</v>
      </c>
      <c r="L50" s="482" t="str">
        <f>IF(K50&lt;=C$181,"A",IF(K50&lt;=C$182,"B","C"))</f>
        <v>B</v>
      </c>
    </row>
    <row r="51" spans="1:12" ht="52.5" x14ac:dyDescent="0.25">
      <c r="A51" s="26" t="s">
        <v>330</v>
      </c>
      <c r="B51" s="34">
        <v>9774</v>
      </c>
      <c r="C51" s="34" t="s">
        <v>22</v>
      </c>
      <c r="D51" s="488" t="s">
        <v>331</v>
      </c>
      <c r="E51" s="35" t="s">
        <v>24</v>
      </c>
      <c r="F51" s="36">
        <v>201.94</v>
      </c>
      <c r="G51" s="36">
        <v>79.91</v>
      </c>
      <c r="H51" s="31">
        <v>16137.03</v>
      </c>
      <c r="I51" s="479">
        <f t="shared" si="0"/>
        <v>20171.287500000002</v>
      </c>
      <c r="J51" s="480">
        <f>I51/I$177</f>
        <v>4.3418673757790105E-3</v>
      </c>
      <c r="K51" s="481">
        <f t="shared" si="2"/>
        <v>0.83276290229569061</v>
      </c>
      <c r="L51" s="482" t="str">
        <f>IF(K51&lt;=C$181,"A",IF(K51&lt;=C$182,"B","C"))</f>
        <v>B</v>
      </c>
    </row>
    <row r="52" spans="1:12" ht="36" x14ac:dyDescent="0.25">
      <c r="A52" s="26" t="s">
        <v>417</v>
      </c>
      <c r="B52" s="35">
        <v>13080</v>
      </c>
      <c r="C52" s="35" t="s">
        <v>22</v>
      </c>
      <c r="D52" s="92" t="s">
        <v>418</v>
      </c>
      <c r="E52" s="35" t="s">
        <v>158</v>
      </c>
      <c r="F52" s="36">
        <v>1</v>
      </c>
      <c r="G52" s="36">
        <v>16000</v>
      </c>
      <c r="H52" s="31">
        <v>16000</v>
      </c>
      <c r="I52" s="479">
        <f t="shared" si="0"/>
        <v>20000</v>
      </c>
      <c r="J52" s="480">
        <f>I52/I$177</f>
        <v>4.304997760583215E-3</v>
      </c>
      <c r="K52" s="481">
        <f t="shared" si="2"/>
        <v>0.83706790005627385</v>
      </c>
      <c r="L52" s="482" t="str">
        <f>IF(K52&lt;=C$181,"A",IF(K52&lt;=C$182,"B","C"))</f>
        <v>B</v>
      </c>
    </row>
    <row r="53" spans="1:12" ht="36" x14ac:dyDescent="0.25">
      <c r="A53" s="487" t="s">
        <v>67</v>
      </c>
      <c r="B53" s="48">
        <v>4953</v>
      </c>
      <c r="C53" s="48" t="s">
        <v>22</v>
      </c>
      <c r="D53" s="49" t="s">
        <v>68</v>
      </c>
      <c r="E53" s="48" t="s">
        <v>24</v>
      </c>
      <c r="F53" s="51">
        <v>764.10599999999999</v>
      </c>
      <c r="G53" s="51">
        <v>20.86</v>
      </c>
      <c r="H53" s="58">
        <v>15939.25</v>
      </c>
      <c r="I53" s="479">
        <f t="shared" si="0"/>
        <v>19924.0625</v>
      </c>
      <c r="J53" s="480">
        <f>I53/I$177</f>
        <v>4.288652222211E-3</v>
      </c>
      <c r="K53" s="481">
        <f t="shared" si="2"/>
        <v>0.84135655227848483</v>
      </c>
      <c r="L53" s="482" t="str">
        <f>IF(K53&lt;=C$181,"A",IF(K53&lt;=C$182,"B","C"))</f>
        <v>B</v>
      </c>
    </row>
    <row r="54" spans="1:12" ht="36" x14ac:dyDescent="0.25">
      <c r="A54" s="487" t="s">
        <v>69</v>
      </c>
      <c r="B54" s="50">
        <v>94971</v>
      </c>
      <c r="C54" s="48" t="s">
        <v>26</v>
      </c>
      <c r="D54" s="489" t="s">
        <v>70</v>
      </c>
      <c r="E54" s="48" t="s">
        <v>55</v>
      </c>
      <c r="F54" s="51">
        <v>41.65</v>
      </c>
      <c r="G54" s="60">
        <v>381.57</v>
      </c>
      <c r="H54" s="58">
        <v>15892.39</v>
      </c>
      <c r="I54" s="479">
        <f t="shared" si="0"/>
        <v>19865.487499999999</v>
      </c>
      <c r="J54" s="480">
        <f>I54/I$177</f>
        <v>4.2760439600196924E-3</v>
      </c>
      <c r="K54" s="481">
        <f t="shared" si="2"/>
        <v>0.84563259623850451</v>
      </c>
      <c r="L54" s="482" t="str">
        <f>IF(K54&lt;=C$181,"A",IF(K54&lt;=C$182,"B","C"))</f>
        <v>B</v>
      </c>
    </row>
    <row r="55" spans="1:12" ht="60" x14ac:dyDescent="0.25">
      <c r="A55" s="99" t="s">
        <v>354</v>
      </c>
      <c r="B55" s="27">
        <v>1783</v>
      </c>
      <c r="C55" s="27" t="s">
        <v>22</v>
      </c>
      <c r="D55" s="100" t="s">
        <v>355</v>
      </c>
      <c r="E55" s="30" t="s">
        <v>351</v>
      </c>
      <c r="F55" s="30">
        <v>63</v>
      </c>
      <c r="G55" s="30">
        <v>250.7</v>
      </c>
      <c r="H55" s="31">
        <v>15794.1</v>
      </c>
      <c r="I55" s="479">
        <f t="shared" si="0"/>
        <v>19742.625</v>
      </c>
      <c r="J55" s="480">
        <f>I55/I$177</f>
        <v>4.2495978206517097E-3</v>
      </c>
      <c r="K55" s="481">
        <f t="shared" si="2"/>
        <v>0.84988219405915622</v>
      </c>
      <c r="L55" s="482" t="str">
        <f>IF(K55&lt;=C$181,"A",IF(K55&lt;=C$182,"B","C"))</f>
        <v>B</v>
      </c>
    </row>
    <row r="56" spans="1:12" ht="36" x14ac:dyDescent="0.25">
      <c r="A56" s="487" t="s">
        <v>82</v>
      </c>
      <c r="B56" s="50">
        <v>92269</v>
      </c>
      <c r="C56" s="48" t="s">
        <v>26</v>
      </c>
      <c r="D56" s="59" t="s">
        <v>83</v>
      </c>
      <c r="E56" s="48" t="s">
        <v>24</v>
      </c>
      <c r="F56" s="51">
        <v>89.44</v>
      </c>
      <c r="G56" s="60">
        <v>171.42</v>
      </c>
      <c r="H56" s="58">
        <v>15331.8</v>
      </c>
      <c r="I56" s="479">
        <f t="shared" si="0"/>
        <v>19164.75</v>
      </c>
      <c r="J56" s="480">
        <f>I56/I$177</f>
        <v>4.1252102916068583E-3</v>
      </c>
      <c r="K56" s="481">
        <f t="shared" si="2"/>
        <v>0.85400740435076306</v>
      </c>
      <c r="L56" s="482" t="str">
        <f>IF(K56&lt;=C$181,"A",IF(K56&lt;=C$182,"B","C"))</f>
        <v>B</v>
      </c>
    </row>
    <row r="57" spans="1:12" x14ac:dyDescent="0.25">
      <c r="A57" s="26" t="s">
        <v>140</v>
      </c>
      <c r="B57" s="35" t="s">
        <v>141</v>
      </c>
      <c r="C57" s="34" t="s">
        <v>30</v>
      </c>
      <c r="D57" s="37" t="s">
        <v>142</v>
      </c>
      <c r="E57" s="34" t="s">
        <v>24</v>
      </c>
      <c r="F57" s="36">
        <v>118.43</v>
      </c>
      <c r="G57" s="36">
        <v>123.72</v>
      </c>
      <c r="H57" s="31">
        <v>14652.16</v>
      </c>
      <c r="I57" s="479">
        <f t="shared" si="0"/>
        <v>18315.2</v>
      </c>
      <c r="J57" s="480">
        <f>I57/I$177</f>
        <v>3.9423447492316849E-3</v>
      </c>
      <c r="K57" s="481">
        <f t="shared" si="2"/>
        <v>0.85794974909999477</v>
      </c>
      <c r="L57" s="482" t="str">
        <f>IF(K57&lt;=C$181,"A",IF(K57&lt;=C$182,"B","C"))</f>
        <v>B</v>
      </c>
    </row>
    <row r="58" spans="1:12" ht="48" x14ac:dyDescent="0.25">
      <c r="A58" s="26" t="s">
        <v>106</v>
      </c>
      <c r="B58" s="50">
        <v>92784</v>
      </c>
      <c r="C58" s="48" t="s">
        <v>26</v>
      </c>
      <c r="D58" s="59" t="s">
        <v>107</v>
      </c>
      <c r="E58" s="48" t="s">
        <v>73</v>
      </c>
      <c r="F58" s="51">
        <v>828.7</v>
      </c>
      <c r="G58" s="51">
        <v>17.68</v>
      </c>
      <c r="H58" s="58">
        <v>14651.42</v>
      </c>
      <c r="I58" s="479">
        <f t="shared" si="0"/>
        <v>18314.275000000001</v>
      </c>
      <c r="J58" s="480">
        <f>I58/I$177</f>
        <v>3.942145643085258E-3</v>
      </c>
      <c r="K58" s="481">
        <f t="shared" si="2"/>
        <v>0.86189189474308003</v>
      </c>
      <c r="L58" s="482" t="str">
        <f>IF(K58&lt;=C$181,"A",IF(K58&lt;=C$182,"B","C"))</f>
        <v>B</v>
      </c>
    </row>
    <row r="59" spans="1:12" ht="24" x14ac:dyDescent="0.25">
      <c r="A59" s="26" t="s">
        <v>371</v>
      </c>
      <c r="B59" s="34">
        <v>88488</v>
      </c>
      <c r="C59" s="34" t="s">
        <v>26</v>
      </c>
      <c r="D59" s="74" t="s">
        <v>372</v>
      </c>
      <c r="E59" s="35" t="s">
        <v>24</v>
      </c>
      <c r="F59" s="36">
        <v>1227.3209999999999</v>
      </c>
      <c r="G59" s="36">
        <v>11.86</v>
      </c>
      <c r="H59" s="31">
        <v>14556.03</v>
      </c>
      <c r="I59" s="479">
        <f t="shared" si="0"/>
        <v>18195.037500000002</v>
      </c>
      <c r="J59" s="480">
        <f>I59/I$177</f>
        <v>3.9164797845613816E-3</v>
      </c>
      <c r="K59" s="481">
        <f t="shared" si="2"/>
        <v>0.86580837452764137</v>
      </c>
      <c r="L59" s="482" t="str">
        <f>IF(K59&lt;=C$181,"A",IF(K59&lt;=C$182,"B","C"))</f>
        <v>B</v>
      </c>
    </row>
    <row r="60" spans="1:12" x14ac:dyDescent="0.25">
      <c r="A60" s="26" t="s">
        <v>340</v>
      </c>
      <c r="B60" s="34">
        <v>10234</v>
      </c>
      <c r="C60" s="34" t="s">
        <v>22</v>
      </c>
      <c r="D60" s="74" t="s">
        <v>341</v>
      </c>
      <c r="E60" s="35" t="s">
        <v>24</v>
      </c>
      <c r="F60" s="36">
        <v>882.29</v>
      </c>
      <c r="G60" s="36">
        <v>16.37</v>
      </c>
      <c r="H60" s="31">
        <v>14443.09</v>
      </c>
      <c r="I60" s="479">
        <f t="shared" si="0"/>
        <v>18053.862499999999</v>
      </c>
      <c r="J60" s="480">
        <f>I60/I$177</f>
        <v>3.8860918816188638E-3</v>
      </c>
      <c r="K60" s="481">
        <f t="shared" si="2"/>
        <v>0.86969446640926018</v>
      </c>
      <c r="L60" s="482" t="str">
        <f>IF(K60&lt;=C$181,"A",IF(K60&lt;=C$182,"B","C"))</f>
        <v>B</v>
      </c>
    </row>
    <row r="61" spans="1:12" ht="36" x14ac:dyDescent="0.25">
      <c r="A61" s="26" t="s">
        <v>41</v>
      </c>
      <c r="B61" s="33">
        <v>93584</v>
      </c>
      <c r="C61" s="34" t="s">
        <v>26</v>
      </c>
      <c r="D61" s="37" t="s">
        <v>42</v>
      </c>
      <c r="E61" s="35" t="s">
        <v>24</v>
      </c>
      <c r="F61" s="36">
        <v>20</v>
      </c>
      <c r="G61" s="36">
        <v>716.16</v>
      </c>
      <c r="H61" s="31">
        <v>14323.2</v>
      </c>
      <c r="I61" s="479">
        <f t="shared" si="0"/>
        <v>17904</v>
      </c>
      <c r="J61" s="480">
        <f>I61/I$177</f>
        <v>3.8538339952740937E-3</v>
      </c>
      <c r="K61" s="481">
        <f t="shared" si="2"/>
        <v>0.87354830040453424</v>
      </c>
      <c r="L61" s="482" t="str">
        <f>IF(K61&lt;=C$181,"A",IF(K61&lt;=C$182,"B","C"))</f>
        <v>B</v>
      </c>
    </row>
    <row r="62" spans="1:12" ht="36" x14ac:dyDescent="0.25">
      <c r="A62" s="26" t="s">
        <v>382</v>
      </c>
      <c r="B62" s="34">
        <v>10759</v>
      </c>
      <c r="C62" s="34" t="s">
        <v>22</v>
      </c>
      <c r="D62" s="74" t="s">
        <v>383</v>
      </c>
      <c r="E62" s="35" t="s">
        <v>24</v>
      </c>
      <c r="F62" s="36">
        <v>41.544199999999996</v>
      </c>
      <c r="G62" s="36">
        <v>343.87</v>
      </c>
      <c r="H62" s="31">
        <v>14285.8</v>
      </c>
      <c r="I62" s="479">
        <f t="shared" si="0"/>
        <v>17857.25</v>
      </c>
      <c r="J62" s="480">
        <f>I62/I$177</f>
        <v>3.8437710630087308E-3</v>
      </c>
      <c r="K62" s="481">
        <f t="shared" si="2"/>
        <v>0.87739207146754294</v>
      </c>
      <c r="L62" s="482" t="str">
        <f>IF(K62&lt;=C$181,"A",IF(K62&lt;=C$182,"B","C"))</f>
        <v>B</v>
      </c>
    </row>
    <row r="63" spans="1:12" ht="48" x14ac:dyDescent="0.25">
      <c r="A63" s="83" t="s">
        <v>231</v>
      </c>
      <c r="B63" s="87">
        <v>98071</v>
      </c>
      <c r="C63" s="87" t="s">
        <v>26</v>
      </c>
      <c r="D63" s="37" t="s">
        <v>232</v>
      </c>
      <c r="E63" s="35" t="s">
        <v>20</v>
      </c>
      <c r="F63" s="36">
        <v>1</v>
      </c>
      <c r="G63" s="36">
        <v>14207.72</v>
      </c>
      <c r="H63" s="31">
        <v>14207.72</v>
      </c>
      <c r="I63" s="479">
        <f t="shared" si="0"/>
        <v>17759.649999999998</v>
      </c>
      <c r="J63" s="480">
        <f>I63/I$177</f>
        <v>3.822762673937084E-3</v>
      </c>
      <c r="K63" s="481">
        <f t="shared" si="2"/>
        <v>0.88121483414148005</v>
      </c>
      <c r="L63" s="482" t="str">
        <f>IF(K63&lt;=C$181,"A",IF(K63&lt;=C$182,"B","C"))</f>
        <v>B</v>
      </c>
    </row>
    <row r="64" spans="1:12" ht="36" x14ac:dyDescent="0.25">
      <c r="A64" s="487" t="s">
        <v>71</v>
      </c>
      <c r="B64" s="50">
        <v>96546</v>
      </c>
      <c r="C64" s="48" t="s">
        <v>26</v>
      </c>
      <c r="D64" s="59" t="s">
        <v>72</v>
      </c>
      <c r="E64" s="48" t="s">
        <v>73</v>
      </c>
      <c r="F64" s="51">
        <v>848</v>
      </c>
      <c r="G64" s="60">
        <v>16.71</v>
      </c>
      <c r="H64" s="58">
        <v>14170.08</v>
      </c>
      <c r="I64" s="479">
        <f t="shared" si="0"/>
        <v>17712.599999999999</v>
      </c>
      <c r="J64" s="480">
        <f>I64/I$177</f>
        <v>3.8126351667053123E-3</v>
      </c>
      <c r="K64" s="481">
        <f t="shared" si="2"/>
        <v>0.88502746930818532</v>
      </c>
      <c r="L64" s="482" t="str">
        <f>IF(K64&lt;=C$181,"A",IF(K64&lt;=C$182,"B","C"))</f>
        <v>B</v>
      </c>
    </row>
    <row r="65" spans="1:12" ht="36" x14ac:dyDescent="0.25">
      <c r="A65" s="26" t="s">
        <v>109</v>
      </c>
      <c r="B65" s="65" t="s">
        <v>110</v>
      </c>
      <c r="C65" s="65" t="s">
        <v>26</v>
      </c>
      <c r="D65" s="59" t="s">
        <v>111</v>
      </c>
      <c r="E65" s="50" t="s">
        <v>112</v>
      </c>
      <c r="F65" s="51">
        <v>312.17200000000003</v>
      </c>
      <c r="G65" s="51">
        <v>45.15</v>
      </c>
      <c r="H65" s="58">
        <v>14094.57</v>
      </c>
      <c r="I65" s="479">
        <f t="shared" si="0"/>
        <v>17618.212500000001</v>
      </c>
      <c r="J65" s="480">
        <f>I65/I$177</f>
        <v>3.7923182678989602E-3</v>
      </c>
      <c r="K65" s="481">
        <f t="shared" si="2"/>
        <v>0.88881978757608426</v>
      </c>
      <c r="L65" s="482" t="str">
        <f>IF(K65&lt;=C$181,"A",IF(K65&lt;=C$182,"B","C"))</f>
        <v>B</v>
      </c>
    </row>
    <row r="66" spans="1:12" ht="48" x14ac:dyDescent="0.25">
      <c r="A66" s="26" t="s">
        <v>96</v>
      </c>
      <c r="B66" s="50">
        <v>92775</v>
      </c>
      <c r="C66" s="48" t="s">
        <v>26</v>
      </c>
      <c r="D66" s="59" t="s">
        <v>97</v>
      </c>
      <c r="E66" s="48" t="s">
        <v>73</v>
      </c>
      <c r="F66" s="51">
        <v>694</v>
      </c>
      <c r="G66" s="51">
        <v>19.100000000000001</v>
      </c>
      <c r="H66" s="58">
        <v>13255.4</v>
      </c>
      <c r="I66" s="479">
        <f t="shared" si="0"/>
        <v>16569.25</v>
      </c>
      <c r="J66" s="480">
        <f>I66/I$177</f>
        <v>3.5665292072271718E-3</v>
      </c>
      <c r="K66" s="481">
        <f t="shared" si="2"/>
        <v>0.89238631678331148</v>
      </c>
      <c r="L66" s="482" t="str">
        <f>IF(K66&lt;=C$181,"A",IF(K66&lt;=C$182,"B","C"))</f>
        <v>B</v>
      </c>
    </row>
    <row r="67" spans="1:12" ht="36" x14ac:dyDescent="0.25">
      <c r="A67" s="26" t="s">
        <v>292</v>
      </c>
      <c r="B67" s="34">
        <v>8319</v>
      </c>
      <c r="C67" s="34" t="s">
        <v>22</v>
      </c>
      <c r="D67" s="37" t="s">
        <v>293</v>
      </c>
      <c r="E67" s="35" t="s">
        <v>158</v>
      </c>
      <c r="F67" s="36">
        <v>31</v>
      </c>
      <c r="G67" s="36">
        <v>418.62</v>
      </c>
      <c r="H67" s="31">
        <v>12977.22</v>
      </c>
      <c r="I67" s="479">
        <f t="shared" si="0"/>
        <v>16221.525</v>
      </c>
      <c r="J67" s="480">
        <f>I67/I$177</f>
        <v>3.4916814399122316E-3</v>
      </c>
      <c r="K67" s="481">
        <f t="shared" si="2"/>
        <v>0.89587799822322367</v>
      </c>
      <c r="L67" s="482" t="str">
        <f>IF(K67&lt;=C$181,"A",IF(K67&lt;=C$182,"B","C"))</f>
        <v>B</v>
      </c>
    </row>
    <row r="68" spans="1:12" ht="48" x14ac:dyDescent="0.25">
      <c r="A68" s="487" t="s">
        <v>80</v>
      </c>
      <c r="B68" s="50">
        <v>92411</v>
      </c>
      <c r="C68" s="48" t="s">
        <v>26</v>
      </c>
      <c r="D68" s="59" t="s">
        <v>81</v>
      </c>
      <c r="E68" s="48" t="s">
        <v>24</v>
      </c>
      <c r="F68" s="51">
        <v>89.44</v>
      </c>
      <c r="G68" s="60">
        <v>141.57</v>
      </c>
      <c r="H68" s="58">
        <v>12662.02</v>
      </c>
      <c r="I68" s="479">
        <f t="shared" si="0"/>
        <v>15827.525000000001</v>
      </c>
      <c r="J68" s="480">
        <f>I68/I$177</f>
        <v>3.4068729840287426E-3</v>
      </c>
      <c r="K68" s="481">
        <f t="shared" si="2"/>
        <v>0.89928487120725242</v>
      </c>
      <c r="L68" s="482" t="str">
        <f>IF(K68&lt;=C$181,"A",IF(K68&lt;=C$182,"B","C"))</f>
        <v>B</v>
      </c>
    </row>
    <row r="69" spans="1:12" ht="48" x14ac:dyDescent="0.25">
      <c r="A69" s="26" t="s">
        <v>324</v>
      </c>
      <c r="B69" s="34">
        <v>10618</v>
      </c>
      <c r="C69" s="34" t="s">
        <v>22</v>
      </c>
      <c r="D69" s="74" t="s">
        <v>325</v>
      </c>
      <c r="E69" s="35" t="s">
        <v>24</v>
      </c>
      <c r="F69" s="36">
        <v>243.91</v>
      </c>
      <c r="G69" s="36">
        <v>50.13</v>
      </c>
      <c r="H69" s="31">
        <v>12227.21</v>
      </c>
      <c r="I69" s="479">
        <f t="shared" si="0"/>
        <v>15284.012499999999</v>
      </c>
      <c r="J69" s="480">
        <f>I69/I$177</f>
        <v>3.2898819792612929E-3</v>
      </c>
      <c r="K69" s="481">
        <f t="shared" si="2"/>
        <v>0.9025747531865137</v>
      </c>
      <c r="L69" s="482" t="str">
        <f>IF(K69&lt;=C$181,"A",IF(K69&lt;=C$182,"B","C"))</f>
        <v>B</v>
      </c>
    </row>
    <row r="70" spans="1:12" ht="36" x14ac:dyDescent="0.25">
      <c r="A70" s="26" t="s">
        <v>419</v>
      </c>
      <c r="B70" s="35">
        <v>9893</v>
      </c>
      <c r="C70" s="35" t="s">
        <v>22</v>
      </c>
      <c r="D70" s="74" t="s">
        <v>420</v>
      </c>
      <c r="E70" s="35" t="s">
        <v>112</v>
      </c>
      <c r="F70" s="36">
        <v>29.08</v>
      </c>
      <c r="G70" s="36">
        <v>397.82</v>
      </c>
      <c r="H70" s="31">
        <v>11568.61</v>
      </c>
      <c r="I70" s="479">
        <f t="shared" si="0"/>
        <v>14460.762500000001</v>
      </c>
      <c r="J70" s="480">
        <f>I70/I$177</f>
        <v>3.1126775089412866E-3</v>
      </c>
      <c r="K70" s="481">
        <f t="shared" si="2"/>
        <v>0.90568743069545499</v>
      </c>
      <c r="L70" s="482" t="str">
        <f>IF(K70&lt;=C$181,"A",IF(K70&lt;=C$182,"B","C"))</f>
        <v>B</v>
      </c>
    </row>
    <row r="71" spans="1:12" x14ac:dyDescent="0.25">
      <c r="A71" s="26" t="s">
        <v>388</v>
      </c>
      <c r="B71" s="34">
        <v>9721</v>
      </c>
      <c r="C71" s="34" t="s">
        <v>22</v>
      </c>
      <c r="D71" s="74" t="s">
        <v>389</v>
      </c>
      <c r="E71" s="35" t="s">
        <v>24</v>
      </c>
      <c r="F71" s="36">
        <v>26.54</v>
      </c>
      <c r="G71" s="36">
        <v>435.72</v>
      </c>
      <c r="H71" s="31">
        <v>11564.01</v>
      </c>
      <c r="I71" s="479">
        <f t="shared" si="0"/>
        <v>14455.012500000001</v>
      </c>
      <c r="J71" s="480">
        <f>I71/I$177</f>
        <v>3.1114398220851189E-3</v>
      </c>
      <c r="K71" s="481">
        <f t="shared" si="2"/>
        <v>0.90879887051754016</v>
      </c>
      <c r="L71" s="482" t="str">
        <f>IF(K71&lt;=C$181,"A",IF(K71&lt;=C$182,"B","C"))</f>
        <v>B</v>
      </c>
    </row>
    <row r="72" spans="1:12" ht="24" x14ac:dyDescent="0.25">
      <c r="A72" s="99" t="s">
        <v>349</v>
      </c>
      <c r="B72" s="27">
        <v>11610</v>
      </c>
      <c r="C72" s="27" t="s">
        <v>22</v>
      </c>
      <c r="D72" s="100" t="s">
        <v>350</v>
      </c>
      <c r="E72" s="29" t="s">
        <v>351</v>
      </c>
      <c r="F72" s="30">
        <v>40</v>
      </c>
      <c r="G72" s="30">
        <v>276.88</v>
      </c>
      <c r="H72" s="31">
        <v>11075.2</v>
      </c>
      <c r="I72" s="479">
        <f t="shared" si="0"/>
        <v>13844</v>
      </c>
      <c r="J72" s="480">
        <f>I72/I$177</f>
        <v>2.9799194498757011E-3</v>
      </c>
      <c r="K72" s="481">
        <f t="shared" si="2"/>
        <v>0.9117787899674159</v>
      </c>
      <c r="L72" s="482" t="str">
        <f>IF(K72&lt;=C$181,"A",IF(K72&lt;=C$182,"B","C"))</f>
        <v>B</v>
      </c>
    </row>
    <row r="73" spans="1:12" ht="36" x14ac:dyDescent="0.25">
      <c r="A73" s="83" t="s">
        <v>219</v>
      </c>
      <c r="B73" s="34">
        <v>100873</v>
      </c>
      <c r="C73" s="34" t="s">
        <v>26</v>
      </c>
      <c r="D73" s="84" t="s">
        <v>220</v>
      </c>
      <c r="E73" s="35" t="s">
        <v>20</v>
      </c>
      <c r="F73" s="86">
        <v>52</v>
      </c>
      <c r="G73" s="86">
        <v>206.97</v>
      </c>
      <c r="H73" s="31">
        <v>10762.44</v>
      </c>
      <c r="I73" s="479">
        <f t="shared" ref="I73:I136" si="3">H73*1.25</f>
        <v>13453.050000000001</v>
      </c>
      <c r="J73" s="480">
        <f>I73/I$177</f>
        <v>2.8957675061507013E-3</v>
      </c>
      <c r="K73" s="481">
        <f t="shared" ref="K73:K104" si="4">J73+K72</f>
        <v>0.91467455747356663</v>
      </c>
      <c r="L73" s="482" t="str">
        <f>IF(K73&lt;=C$181,"A",IF(K73&lt;=C$182,"B","C"))</f>
        <v>B</v>
      </c>
    </row>
    <row r="74" spans="1:12" ht="36" x14ac:dyDescent="0.25">
      <c r="A74" s="26" t="s">
        <v>304</v>
      </c>
      <c r="B74" s="34">
        <v>101666</v>
      </c>
      <c r="C74" s="34" t="s">
        <v>26</v>
      </c>
      <c r="D74" s="37" t="s">
        <v>305</v>
      </c>
      <c r="E74" s="35" t="s">
        <v>158</v>
      </c>
      <c r="F74" s="36">
        <v>28</v>
      </c>
      <c r="G74" s="36">
        <v>375.33</v>
      </c>
      <c r="H74" s="31">
        <v>10509.24</v>
      </c>
      <c r="I74" s="479">
        <f t="shared" si="3"/>
        <v>13136.55</v>
      </c>
      <c r="J74" s="480">
        <f>I74/I$177</f>
        <v>2.8276409165894712E-3</v>
      </c>
      <c r="K74" s="481">
        <f t="shared" si="4"/>
        <v>0.91750219839015612</v>
      </c>
      <c r="L74" s="482" t="str">
        <f>IF(K74&lt;=C$181,"A",IF(K74&lt;=C$182,"B","C"))</f>
        <v>B</v>
      </c>
    </row>
    <row r="75" spans="1:12" ht="48" x14ac:dyDescent="0.25">
      <c r="A75" s="26" t="s">
        <v>241</v>
      </c>
      <c r="B75" s="34">
        <v>3397</v>
      </c>
      <c r="C75" s="34" t="s">
        <v>22</v>
      </c>
      <c r="D75" s="37" t="s">
        <v>242</v>
      </c>
      <c r="E75" s="35" t="s">
        <v>20</v>
      </c>
      <c r="F75" s="36">
        <v>46</v>
      </c>
      <c r="G75" s="36">
        <v>223.69</v>
      </c>
      <c r="H75" s="31">
        <v>10289.74</v>
      </c>
      <c r="I75" s="479">
        <f t="shared" si="3"/>
        <v>12862.174999999999</v>
      </c>
      <c r="J75" s="480">
        <f>I75/I$177</f>
        <v>2.7685817285614703E-3</v>
      </c>
      <c r="K75" s="481">
        <f t="shared" si="4"/>
        <v>0.92027078011871755</v>
      </c>
      <c r="L75" s="482" t="str">
        <f>IF(K75&lt;=C$181,"A",IF(K75&lt;=C$182,"B","C"))</f>
        <v>B</v>
      </c>
    </row>
    <row r="76" spans="1:12" ht="24" x14ac:dyDescent="0.25">
      <c r="A76" s="47" t="s">
        <v>50</v>
      </c>
      <c r="B76" s="48">
        <v>4177</v>
      </c>
      <c r="C76" s="48" t="s">
        <v>22</v>
      </c>
      <c r="D76" s="49" t="s">
        <v>51</v>
      </c>
      <c r="E76" s="50" t="s">
        <v>24</v>
      </c>
      <c r="F76" s="51">
        <v>1817.73</v>
      </c>
      <c r="G76" s="51">
        <v>5.53</v>
      </c>
      <c r="H76" s="31">
        <v>10052.049999999999</v>
      </c>
      <c r="I76" s="479">
        <f t="shared" si="3"/>
        <v>12565.0625</v>
      </c>
      <c r="J76" s="480">
        <f>I76/I$177</f>
        <v>2.7046282962044066E-3</v>
      </c>
      <c r="K76" s="481">
        <f t="shared" si="4"/>
        <v>0.92297540841492198</v>
      </c>
      <c r="L76" s="482" t="str">
        <f>IF(K76&lt;=C$181,"A",IF(K76&lt;=C$182,"B","C"))</f>
        <v>B</v>
      </c>
    </row>
    <row r="77" spans="1:12" x14ac:dyDescent="0.25">
      <c r="A77" s="26" t="s">
        <v>136</v>
      </c>
      <c r="B77" s="35">
        <v>4716</v>
      </c>
      <c r="C77" s="34" t="s">
        <v>22</v>
      </c>
      <c r="D77" s="488" t="s">
        <v>137</v>
      </c>
      <c r="E77" s="34" t="s">
        <v>24</v>
      </c>
      <c r="F77" s="36">
        <v>35.28</v>
      </c>
      <c r="G77" s="36">
        <v>273.74</v>
      </c>
      <c r="H77" s="31">
        <v>9657.5499999999993</v>
      </c>
      <c r="I77" s="479">
        <f t="shared" si="3"/>
        <v>12071.9375</v>
      </c>
      <c r="J77" s="480">
        <f>I77/I$177</f>
        <v>2.5984831951700268E-3</v>
      </c>
      <c r="K77" s="481">
        <f t="shared" si="4"/>
        <v>0.92557389161009196</v>
      </c>
      <c r="L77" s="482" t="str">
        <f>IF(K77&lt;=C$181,"A",IF(K77&lt;=C$182,"B","C"))</f>
        <v>B</v>
      </c>
    </row>
    <row r="78" spans="1:12" ht="24" x14ac:dyDescent="0.25">
      <c r="A78" s="26" t="s">
        <v>271</v>
      </c>
      <c r="B78" s="34">
        <v>3278</v>
      </c>
      <c r="C78" s="34" t="s">
        <v>22</v>
      </c>
      <c r="D78" s="37" t="s">
        <v>272</v>
      </c>
      <c r="E78" s="35" t="s">
        <v>273</v>
      </c>
      <c r="F78" s="36">
        <v>57</v>
      </c>
      <c r="G78" s="36">
        <v>159.97</v>
      </c>
      <c r="H78" s="31">
        <v>9118.2900000000009</v>
      </c>
      <c r="I78" s="479">
        <f t="shared" si="3"/>
        <v>11397.862500000001</v>
      </c>
      <c r="J78" s="480">
        <f>I78/I$177</f>
        <v>2.4533886268967705E-3</v>
      </c>
      <c r="K78" s="481">
        <f t="shared" si="4"/>
        <v>0.92802728023698877</v>
      </c>
      <c r="L78" s="482" t="str">
        <f>IF(K78&lt;=C$181,"A",IF(K78&lt;=C$182,"B","C"))</f>
        <v>B</v>
      </c>
    </row>
    <row r="79" spans="1:12" ht="24" x14ac:dyDescent="0.25">
      <c r="A79" s="26" t="s">
        <v>145</v>
      </c>
      <c r="B79" s="70">
        <v>235</v>
      </c>
      <c r="C79" s="34" t="s">
        <v>22</v>
      </c>
      <c r="D79" s="37" t="s">
        <v>146</v>
      </c>
      <c r="E79" s="35" t="s">
        <v>24</v>
      </c>
      <c r="F79" s="36">
        <v>222.59</v>
      </c>
      <c r="G79" s="36">
        <v>39.96</v>
      </c>
      <c r="H79" s="31">
        <v>8894.7000000000007</v>
      </c>
      <c r="I79" s="479">
        <f t="shared" si="3"/>
        <v>11118.375</v>
      </c>
      <c r="J79" s="480">
        <f>I79/I$177</f>
        <v>2.3932289738162202E-3</v>
      </c>
      <c r="K79" s="481">
        <f t="shared" si="4"/>
        <v>0.93042050921080499</v>
      </c>
      <c r="L79" s="482" t="str">
        <f>IF(K79&lt;=C$181,"A",IF(K79&lt;=C$182,"B","C"))</f>
        <v>B</v>
      </c>
    </row>
    <row r="80" spans="1:12" ht="24" x14ac:dyDescent="0.25">
      <c r="A80" s="83" t="s">
        <v>167</v>
      </c>
      <c r="B80" s="34">
        <v>1200</v>
      </c>
      <c r="C80" s="34" t="s">
        <v>22</v>
      </c>
      <c r="D80" s="84" t="s">
        <v>168</v>
      </c>
      <c r="E80" s="35" t="s">
        <v>169</v>
      </c>
      <c r="F80" s="36">
        <v>87</v>
      </c>
      <c r="G80" s="36">
        <v>101.48</v>
      </c>
      <c r="H80" s="31">
        <v>8828.76</v>
      </c>
      <c r="I80" s="479">
        <f t="shared" si="3"/>
        <v>11035.95</v>
      </c>
      <c r="J80" s="480">
        <f>I80/I$177</f>
        <v>2.3754870017954166E-3</v>
      </c>
      <c r="K80" s="481">
        <f t="shared" si="4"/>
        <v>0.93279599621260045</v>
      </c>
      <c r="L80" s="482" t="str">
        <f>IF(K80&lt;=C$181,"A",IF(K80&lt;=C$182,"B","C"))</f>
        <v>B</v>
      </c>
    </row>
    <row r="81" spans="1:12" ht="36" x14ac:dyDescent="0.25">
      <c r="A81" s="26" t="s">
        <v>335</v>
      </c>
      <c r="B81" s="95" t="s">
        <v>336</v>
      </c>
      <c r="C81" s="34" t="s">
        <v>26</v>
      </c>
      <c r="D81" s="74" t="s">
        <v>337</v>
      </c>
      <c r="E81" s="35" t="s">
        <v>24</v>
      </c>
      <c r="F81" s="36">
        <v>189.53</v>
      </c>
      <c r="G81" s="36">
        <v>43.96</v>
      </c>
      <c r="H81" s="31">
        <v>8331.74</v>
      </c>
      <c r="I81" s="479">
        <f t="shared" si="3"/>
        <v>10414.674999999999</v>
      </c>
      <c r="J81" s="480">
        <f>I81/I$177</f>
        <v>2.2417576276100993E-3</v>
      </c>
      <c r="K81" s="481">
        <f t="shared" si="4"/>
        <v>0.93503775384021059</v>
      </c>
      <c r="L81" s="482" t="str">
        <f>IF(K81&lt;=C$181,"A",IF(K81&lt;=C$182,"B","C"))</f>
        <v>B</v>
      </c>
    </row>
    <row r="82" spans="1:12" ht="36" x14ac:dyDescent="0.25">
      <c r="A82" s="83" t="s">
        <v>182</v>
      </c>
      <c r="B82" s="34">
        <v>2086</v>
      </c>
      <c r="C82" s="34" t="s">
        <v>22</v>
      </c>
      <c r="D82" s="84" t="s">
        <v>183</v>
      </c>
      <c r="E82" s="35" t="s">
        <v>169</v>
      </c>
      <c r="F82" s="86">
        <v>22</v>
      </c>
      <c r="G82" s="86">
        <v>377.73</v>
      </c>
      <c r="H82" s="31">
        <v>8310.06</v>
      </c>
      <c r="I82" s="479">
        <f t="shared" si="3"/>
        <v>10387.574999999999</v>
      </c>
      <c r="J82" s="480">
        <f>I82/I$177</f>
        <v>2.2359243556445093E-3</v>
      </c>
      <c r="K82" s="481">
        <f t="shared" si="4"/>
        <v>0.93727367819585505</v>
      </c>
      <c r="L82" s="482" t="str">
        <f>IF(K82&lt;=C$181,"A",IF(K82&lt;=C$182,"B","C"))</f>
        <v>B</v>
      </c>
    </row>
    <row r="83" spans="1:12" ht="24" x14ac:dyDescent="0.25">
      <c r="A83" s="26" t="s">
        <v>119</v>
      </c>
      <c r="B83" s="65">
        <v>93204</v>
      </c>
      <c r="C83" s="65" t="s">
        <v>26</v>
      </c>
      <c r="D83" s="59" t="s">
        <v>120</v>
      </c>
      <c r="E83" s="50" t="s">
        <v>112</v>
      </c>
      <c r="F83" s="51">
        <v>153.16</v>
      </c>
      <c r="G83" s="51">
        <v>53.63</v>
      </c>
      <c r="H83" s="58">
        <v>8213.9699999999993</v>
      </c>
      <c r="I83" s="479">
        <f t="shared" si="3"/>
        <v>10267.4625</v>
      </c>
      <c r="J83" s="480">
        <f>I83/I$177</f>
        <v>2.2100701534686069E-3</v>
      </c>
      <c r="K83" s="481">
        <f t="shared" si="4"/>
        <v>0.93948374834932369</v>
      </c>
      <c r="L83" s="482" t="str">
        <f>IF(K83&lt;=C$181,"A",IF(K83&lt;=C$182,"B","C"))</f>
        <v>B</v>
      </c>
    </row>
    <row r="84" spans="1:12" ht="24" x14ac:dyDescent="0.25">
      <c r="A84" s="26" t="s">
        <v>288</v>
      </c>
      <c r="B84" s="34">
        <v>12971</v>
      </c>
      <c r="C84" s="34" t="s">
        <v>22</v>
      </c>
      <c r="D84" s="37" t="s">
        <v>289</v>
      </c>
      <c r="E84" s="35" t="s">
        <v>158</v>
      </c>
      <c r="F84" s="36">
        <v>104</v>
      </c>
      <c r="G84" s="36">
        <v>77.180000000000007</v>
      </c>
      <c r="H84" s="31">
        <v>8026.72</v>
      </c>
      <c r="I84" s="479">
        <f t="shared" si="3"/>
        <v>10033.4</v>
      </c>
      <c r="J84" s="480">
        <f>I84/I$177</f>
        <v>2.1596882265517811E-3</v>
      </c>
      <c r="K84" s="481">
        <f t="shared" si="4"/>
        <v>0.94164343657587546</v>
      </c>
      <c r="L84" s="482" t="str">
        <f>IF(K84&lt;=C$181,"A",IF(K84&lt;=C$182,"B","C"))</f>
        <v>B</v>
      </c>
    </row>
    <row r="85" spans="1:12" x14ac:dyDescent="0.25">
      <c r="A85" s="26" t="s">
        <v>117</v>
      </c>
      <c r="B85" s="65">
        <v>93195</v>
      </c>
      <c r="C85" s="65" t="s">
        <v>26</v>
      </c>
      <c r="D85" s="59" t="s">
        <v>118</v>
      </c>
      <c r="E85" s="50" t="s">
        <v>112</v>
      </c>
      <c r="F85" s="51">
        <v>164.864</v>
      </c>
      <c r="G85" s="51">
        <v>48.64</v>
      </c>
      <c r="H85" s="58">
        <v>8018.98</v>
      </c>
      <c r="I85" s="479">
        <f t="shared" si="3"/>
        <v>10023.724999999999</v>
      </c>
      <c r="J85" s="480">
        <f>I85/I$177</f>
        <v>2.1576056838850991E-3</v>
      </c>
      <c r="K85" s="481">
        <f t="shared" si="4"/>
        <v>0.94380104225976058</v>
      </c>
      <c r="L85" s="482" t="str">
        <f>IF(K85&lt;=C$181,"A",IF(K85&lt;=C$182,"B","C"))</f>
        <v>B</v>
      </c>
    </row>
    <row r="86" spans="1:12" ht="24" x14ac:dyDescent="0.25">
      <c r="A86" s="26" t="s">
        <v>149</v>
      </c>
      <c r="B86" s="34">
        <v>304</v>
      </c>
      <c r="C86" s="34" t="s">
        <v>22</v>
      </c>
      <c r="D86" s="37" t="s">
        <v>150</v>
      </c>
      <c r="E86" s="35" t="s">
        <v>112</v>
      </c>
      <c r="F86" s="36">
        <v>209.74</v>
      </c>
      <c r="G86" s="36">
        <v>35.46</v>
      </c>
      <c r="H86" s="31">
        <v>7437.38</v>
      </c>
      <c r="I86" s="479">
        <f t="shared" si="3"/>
        <v>9296.7250000000004</v>
      </c>
      <c r="J86" s="480">
        <f>I86/I$177</f>
        <v>2.0011190152878994E-3</v>
      </c>
      <c r="K86" s="481">
        <f t="shared" si="4"/>
        <v>0.94580216127504846</v>
      </c>
      <c r="L86" s="482" t="str">
        <f>IF(K86&lt;=C$181,"A",IF(K86&lt;=C$182,"B","C"))</f>
        <v>B</v>
      </c>
    </row>
    <row r="87" spans="1:12" ht="60" x14ac:dyDescent="0.25">
      <c r="A87" s="83" t="s">
        <v>178</v>
      </c>
      <c r="B87" s="34">
        <v>10730</v>
      </c>
      <c r="C87" s="34" t="s">
        <v>22</v>
      </c>
      <c r="D87" s="84" t="s">
        <v>179</v>
      </c>
      <c r="E87" s="35" t="s">
        <v>169</v>
      </c>
      <c r="F87" s="36">
        <v>22</v>
      </c>
      <c r="G87" s="36">
        <v>336.71</v>
      </c>
      <c r="H87" s="31">
        <v>7407.62</v>
      </c>
      <c r="I87" s="479">
        <f t="shared" si="3"/>
        <v>9259.5249999999996</v>
      </c>
      <c r="J87" s="480">
        <f>I87/I$177</f>
        <v>1.9931117194532146E-3</v>
      </c>
      <c r="K87" s="481">
        <f t="shared" si="4"/>
        <v>0.94779527299450173</v>
      </c>
      <c r="L87" s="482" t="str">
        <f>IF(K87&lt;=C$181,"A",IF(K87&lt;=C$182,"B","C"))</f>
        <v>B</v>
      </c>
    </row>
    <row r="88" spans="1:12" ht="48" x14ac:dyDescent="0.25">
      <c r="A88" s="487" t="s">
        <v>65</v>
      </c>
      <c r="B88" s="48">
        <v>157</v>
      </c>
      <c r="C88" s="48" t="s">
        <v>22</v>
      </c>
      <c r="D88" s="49" t="s">
        <v>66</v>
      </c>
      <c r="E88" s="48" t="s">
        <v>24</v>
      </c>
      <c r="F88" s="51">
        <v>49.243319999999997</v>
      </c>
      <c r="G88" s="51">
        <v>149.06</v>
      </c>
      <c r="H88" s="58">
        <v>7340.21</v>
      </c>
      <c r="I88" s="479">
        <f t="shared" si="3"/>
        <v>9175.2625000000007</v>
      </c>
      <c r="J88" s="480">
        <f>I88/I$177</f>
        <v>1.9749742257631577E-3</v>
      </c>
      <c r="K88" s="481">
        <f t="shared" si="4"/>
        <v>0.94977024722026493</v>
      </c>
      <c r="L88" s="482" t="str">
        <f>IF(K88&lt;=C$181,"A",IF(K88&lt;=C$182,"B","C"))</f>
        <v>B</v>
      </c>
    </row>
    <row r="89" spans="1:12" ht="24" x14ac:dyDescent="0.25">
      <c r="A89" s="83" t="s">
        <v>211</v>
      </c>
      <c r="B89" s="34">
        <v>8235</v>
      </c>
      <c r="C89" s="34" t="s">
        <v>22</v>
      </c>
      <c r="D89" s="84" t="s">
        <v>212</v>
      </c>
      <c r="E89" s="35" t="s">
        <v>20</v>
      </c>
      <c r="F89" s="86">
        <v>31</v>
      </c>
      <c r="G89" s="86">
        <v>223.35</v>
      </c>
      <c r="H89" s="31">
        <v>6923.85</v>
      </c>
      <c r="I89" s="479">
        <f t="shared" si="3"/>
        <v>8654.8125</v>
      </c>
      <c r="J89" s="480">
        <f>I89/I$177</f>
        <v>1.8629474215383808E-3</v>
      </c>
      <c r="K89" s="481">
        <f t="shared" si="4"/>
        <v>0.95163319464180329</v>
      </c>
      <c r="L89" s="482" t="str">
        <f>IF(K89&lt;=C$181,"A",IF(K89&lt;=C$182,"B","C"))</f>
        <v>C</v>
      </c>
    </row>
    <row r="90" spans="1:12" x14ac:dyDescent="0.25">
      <c r="A90" s="83" t="s">
        <v>427</v>
      </c>
      <c r="B90" s="34">
        <v>2450</v>
      </c>
      <c r="C90" s="34" t="s">
        <v>22</v>
      </c>
      <c r="D90" s="74" t="s">
        <v>428</v>
      </c>
      <c r="E90" s="87" t="s">
        <v>24</v>
      </c>
      <c r="F90" s="36">
        <v>3413.16</v>
      </c>
      <c r="G90" s="36">
        <v>2.02</v>
      </c>
      <c r="H90" s="31">
        <f>F90*G90</f>
        <v>6894.5832</v>
      </c>
      <c r="I90" s="479">
        <f t="shared" si="3"/>
        <v>8618.2289999999994</v>
      </c>
      <c r="J90" s="480">
        <f>I90/I$177</f>
        <v>1.8550728272596659E-3</v>
      </c>
      <c r="K90" s="481">
        <f>J90+K91</f>
        <v>0.95528449549718319</v>
      </c>
      <c r="L90" s="482" t="str">
        <f>IF(K90&lt;=C$181,"A",IF(K90&lt;=C$182,"B","C"))</f>
        <v>C</v>
      </c>
    </row>
    <row r="91" spans="1:12" s="383" customFormat="1" ht="24" x14ac:dyDescent="0.25">
      <c r="A91" s="26" t="s">
        <v>113</v>
      </c>
      <c r="B91" s="65">
        <v>93185</v>
      </c>
      <c r="C91" s="65" t="s">
        <v>26</v>
      </c>
      <c r="D91" s="59" t="s">
        <v>114</v>
      </c>
      <c r="E91" s="50" t="s">
        <v>112</v>
      </c>
      <c r="F91" s="51">
        <v>125.51</v>
      </c>
      <c r="G91" s="51">
        <v>53.19</v>
      </c>
      <c r="H91" s="58">
        <v>6675.88</v>
      </c>
      <c r="I91" s="479">
        <f t="shared" si="3"/>
        <v>8344.85</v>
      </c>
      <c r="J91" s="480">
        <f>I91/I$177</f>
        <v>1.796228028120142E-3</v>
      </c>
      <c r="K91" s="481">
        <f>J91+K89</f>
        <v>0.95342942266992348</v>
      </c>
      <c r="L91" s="482" t="str">
        <f>IF(K91&lt;=C$181,"A",IF(K91&lt;=C$182,"B","C"))</f>
        <v>C</v>
      </c>
    </row>
    <row r="92" spans="1:12" ht="36" x14ac:dyDescent="0.25">
      <c r="A92" s="26" t="s">
        <v>375</v>
      </c>
      <c r="B92" s="34">
        <v>2288</v>
      </c>
      <c r="C92" s="34" t="s">
        <v>22</v>
      </c>
      <c r="D92" s="74" t="s">
        <v>376</v>
      </c>
      <c r="E92" s="35" t="s">
        <v>24</v>
      </c>
      <c r="F92" s="36">
        <v>475.72</v>
      </c>
      <c r="G92" s="36">
        <v>13.54</v>
      </c>
      <c r="H92" s="31">
        <v>6441.25</v>
      </c>
      <c r="I92" s="479">
        <f t="shared" si="3"/>
        <v>8051.5625</v>
      </c>
      <c r="J92" s="480">
        <f>I92/I$177</f>
        <v>1.7330979265847894E-3</v>
      </c>
      <c r="K92" s="481">
        <f>J92+K90</f>
        <v>0.95701759342376802</v>
      </c>
      <c r="L92" s="482" t="str">
        <f>IF(K92&lt;=C$181,"A",IF(K92&lt;=C$182,"B","C"))</f>
        <v>C</v>
      </c>
    </row>
    <row r="93" spans="1:12" ht="48" x14ac:dyDescent="0.25">
      <c r="A93" s="26" t="s">
        <v>290</v>
      </c>
      <c r="B93" s="34">
        <v>12021</v>
      </c>
      <c r="C93" s="34" t="s">
        <v>22</v>
      </c>
      <c r="D93" s="37" t="s">
        <v>291</v>
      </c>
      <c r="E93" s="35" t="s">
        <v>158</v>
      </c>
      <c r="F93" s="36">
        <v>37</v>
      </c>
      <c r="G93" s="36">
        <v>161.12</v>
      </c>
      <c r="H93" s="31">
        <v>5961.44</v>
      </c>
      <c r="I93" s="479">
        <f t="shared" si="3"/>
        <v>7451.7999999999993</v>
      </c>
      <c r="J93" s="480">
        <f>I93/I$177</f>
        <v>1.6039991156156998E-3</v>
      </c>
      <c r="K93" s="481">
        <f t="shared" si="4"/>
        <v>0.95862159253938373</v>
      </c>
      <c r="L93" s="482" t="str">
        <f>IF(K93&lt;=C$181,"A",IF(K93&lt;=C$182,"B","C"))</f>
        <v>C</v>
      </c>
    </row>
    <row r="94" spans="1:12" ht="36" x14ac:dyDescent="0.25">
      <c r="A94" s="26" t="s">
        <v>384</v>
      </c>
      <c r="B94" s="34">
        <v>9719</v>
      </c>
      <c r="C94" s="34" t="s">
        <v>22</v>
      </c>
      <c r="D94" s="74" t="s">
        <v>385</v>
      </c>
      <c r="E94" s="35" t="s">
        <v>112</v>
      </c>
      <c r="F94" s="36">
        <v>51.49</v>
      </c>
      <c r="G94" s="36">
        <v>115.05</v>
      </c>
      <c r="H94" s="31">
        <v>5923.92</v>
      </c>
      <c r="I94" s="479">
        <f t="shared" si="3"/>
        <v>7404.9</v>
      </c>
      <c r="J94" s="480">
        <f>I94/I$177</f>
        <v>1.5939038958671322E-3</v>
      </c>
      <c r="K94" s="481">
        <f t="shared" si="4"/>
        <v>0.96021549643525084</v>
      </c>
      <c r="L94" s="482" t="str">
        <f>IF(K94&lt;=C$181,"A",IF(K94&lt;=C$182,"B","C"))</f>
        <v>C</v>
      </c>
    </row>
    <row r="95" spans="1:12" ht="36" x14ac:dyDescent="0.25">
      <c r="A95" s="83" t="s">
        <v>235</v>
      </c>
      <c r="B95" s="87">
        <v>102617</v>
      </c>
      <c r="C95" s="87" t="s">
        <v>26</v>
      </c>
      <c r="D95" s="37" t="s">
        <v>236</v>
      </c>
      <c r="E95" s="35" t="s">
        <v>20</v>
      </c>
      <c r="F95" s="36">
        <v>2</v>
      </c>
      <c r="G95" s="36">
        <v>2857.89</v>
      </c>
      <c r="H95" s="31">
        <v>5715.78</v>
      </c>
      <c r="I95" s="479">
        <f t="shared" si="3"/>
        <v>7144.7249999999995</v>
      </c>
      <c r="J95" s="480">
        <f>I95/I$177</f>
        <v>1.5379012562491453E-3</v>
      </c>
      <c r="K95" s="481">
        <f t="shared" si="4"/>
        <v>0.96175339769150003</v>
      </c>
      <c r="L95" s="482" t="str">
        <f>IF(K95&lt;=C$181,"A",IF(K95&lt;=C$182,"B","C"))</f>
        <v>C</v>
      </c>
    </row>
    <row r="96" spans="1:12" ht="24" x14ac:dyDescent="0.25">
      <c r="A96" s="83" t="s">
        <v>170</v>
      </c>
      <c r="B96" s="34">
        <v>1679</v>
      </c>
      <c r="C96" s="34" t="s">
        <v>22</v>
      </c>
      <c r="D96" s="84" t="s">
        <v>171</v>
      </c>
      <c r="E96" s="35" t="s">
        <v>20</v>
      </c>
      <c r="F96" s="36">
        <v>77</v>
      </c>
      <c r="G96" s="36">
        <v>71.010000000000005</v>
      </c>
      <c r="H96" s="31">
        <v>5467.77</v>
      </c>
      <c r="I96" s="479">
        <f t="shared" si="3"/>
        <v>6834.7125000000005</v>
      </c>
      <c r="J96" s="480">
        <f>I96/I$177</f>
        <v>1.4711711003365054E-3</v>
      </c>
      <c r="K96" s="481">
        <f t="shared" si="4"/>
        <v>0.96322456879183649</v>
      </c>
      <c r="L96" s="482" t="str">
        <f>IF(K96&lt;=C$181,"A",IF(K96&lt;=C$182,"B","C"))</f>
        <v>C</v>
      </c>
    </row>
    <row r="97" spans="1:12" ht="24" x14ac:dyDescent="0.25">
      <c r="A97" s="26" t="s">
        <v>274</v>
      </c>
      <c r="B97" s="34">
        <v>3281</v>
      </c>
      <c r="C97" s="34" t="s">
        <v>22</v>
      </c>
      <c r="D97" s="37" t="s">
        <v>275</v>
      </c>
      <c r="E97" s="35" t="s">
        <v>273</v>
      </c>
      <c r="F97" s="36">
        <v>33</v>
      </c>
      <c r="G97" s="36">
        <v>162.77000000000001</v>
      </c>
      <c r="H97" s="31">
        <v>5371.41</v>
      </c>
      <c r="I97" s="479">
        <f t="shared" si="3"/>
        <v>6714.2624999999998</v>
      </c>
      <c r="J97" s="480">
        <f>I97/I$177</f>
        <v>1.4452442513233929E-3</v>
      </c>
      <c r="K97" s="481">
        <f t="shared" si="4"/>
        <v>0.96466981304315991</v>
      </c>
      <c r="L97" s="482" t="str">
        <f>IF(K97&lt;=C$181,"A",IF(K97&lt;=C$182,"B","C"))</f>
        <v>C</v>
      </c>
    </row>
    <row r="98" spans="1:12" x14ac:dyDescent="0.25">
      <c r="A98" s="26" t="s">
        <v>328</v>
      </c>
      <c r="B98" s="34">
        <v>7342</v>
      </c>
      <c r="C98" s="34" t="s">
        <v>22</v>
      </c>
      <c r="D98" s="74" t="s">
        <v>329</v>
      </c>
      <c r="E98" s="34" t="s">
        <v>24</v>
      </c>
      <c r="F98" s="36">
        <v>308.06</v>
      </c>
      <c r="G98" s="36">
        <v>15.34</v>
      </c>
      <c r="H98" s="31">
        <v>4725.6400000000003</v>
      </c>
      <c r="I98" s="479">
        <f t="shared" si="3"/>
        <v>5907.05</v>
      </c>
      <c r="J98" s="480">
        <f>I98/I$177</f>
        <v>1.271491851082654E-3</v>
      </c>
      <c r="K98" s="481">
        <f t="shared" si="4"/>
        <v>0.96594130489424257</v>
      </c>
      <c r="L98" s="482" t="str">
        <f>IF(K98&lt;=C$181,"A",IF(K98&lt;=C$182,"B","C"))</f>
        <v>C</v>
      </c>
    </row>
    <row r="99" spans="1:12" ht="24" x14ac:dyDescent="0.25">
      <c r="A99" s="26" t="s">
        <v>115</v>
      </c>
      <c r="B99" s="65">
        <v>93183</v>
      </c>
      <c r="C99" s="65" t="s">
        <v>26</v>
      </c>
      <c r="D99" s="59" t="s">
        <v>116</v>
      </c>
      <c r="E99" s="50" t="s">
        <v>112</v>
      </c>
      <c r="F99" s="51">
        <v>87</v>
      </c>
      <c r="G99" s="51">
        <v>53.86</v>
      </c>
      <c r="H99" s="58">
        <v>4685.82</v>
      </c>
      <c r="I99" s="479">
        <f t="shared" si="3"/>
        <v>5857.2749999999996</v>
      </c>
      <c r="J99" s="480">
        <f>I99/I$177</f>
        <v>1.2607777879060024E-3</v>
      </c>
      <c r="K99" s="481">
        <f t="shared" si="4"/>
        <v>0.96720208268214858</v>
      </c>
      <c r="L99" s="482" t="str">
        <f>IF(K99&lt;=C$181,"A",IF(K99&lt;=C$182,"B","C"))</f>
        <v>C</v>
      </c>
    </row>
    <row r="100" spans="1:12" ht="24" x14ac:dyDescent="0.25">
      <c r="A100" s="26" t="s">
        <v>247</v>
      </c>
      <c r="B100" s="34">
        <v>7807</v>
      </c>
      <c r="C100" s="34" t="s">
        <v>22</v>
      </c>
      <c r="D100" s="37" t="s">
        <v>248</v>
      </c>
      <c r="E100" s="35" t="s">
        <v>158</v>
      </c>
      <c r="F100" s="36">
        <v>128</v>
      </c>
      <c r="G100" s="36">
        <v>33.17</v>
      </c>
      <c r="H100" s="31">
        <v>4245.76</v>
      </c>
      <c r="I100" s="479">
        <f t="shared" si="3"/>
        <v>5307.2000000000007</v>
      </c>
      <c r="J100" s="480">
        <f>I100/I$177</f>
        <v>1.142374205748362E-3</v>
      </c>
      <c r="K100" s="481">
        <f t="shared" si="4"/>
        <v>0.96834445688789694</v>
      </c>
      <c r="L100" s="482" t="str">
        <f>IF(K100&lt;=C$181,"A",IF(K100&lt;=C$182,"B","C"))</f>
        <v>C</v>
      </c>
    </row>
    <row r="101" spans="1:12" ht="24" x14ac:dyDescent="0.25">
      <c r="A101" s="26" t="s">
        <v>415</v>
      </c>
      <c r="B101" s="35">
        <v>8854</v>
      </c>
      <c r="C101" s="35" t="s">
        <v>22</v>
      </c>
      <c r="D101" s="92" t="s">
        <v>416</v>
      </c>
      <c r="E101" s="35" t="s">
        <v>24</v>
      </c>
      <c r="F101" s="36">
        <v>36</v>
      </c>
      <c r="G101" s="36">
        <v>117.75</v>
      </c>
      <c r="H101" s="31">
        <v>4239</v>
      </c>
      <c r="I101" s="479">
        <f t="shared" si="3"/>
        <v>5298.75</v>
      </c>
      <c r="J101" s="480">
        <f>I101/I$177</f>
        <v>1.1405553441945155E-3</v>
      </c>
      <c r="K101" s="481">
        <f t="shared" si="4"/>
        <v>0.96948501223209149</v>
      </c>
      <c r="L101" s="482" t="str">
        <f>IF(K101&lt;=C$181,"A",IF(K101&lt;=C$182,"B","C"))</f>
        <v>C</v>
      </c>
    </row>
    <row r="102" spans="1:12" ht="24" x14ac:dyDescent="0.25">
      <c r="A102" s="26" t="s">
        <v>253</v>
      </c>
      <c r="B102" s="34">
        <v>792</v>
      </c>
      <c r="C102" s="34" t="s">
        <v>22</v>
      </c>
      <c r="D102" s="37" t="s">
        <v>254</v>
      </c>
      <c r="E102" s="35" t="s">
        <v>158</v>
      </c>
      <c r="F102" s="36">
        <v>46</v>
      </c>
      <c r="G102" s="36">
        <v>88.27</v>
      </c>
      <c r="H102" s="31">
        <v>4060.42</v>
      </c>
      <c r="I102" s="479">
        <f t="shared" si="3"/>
        <v>5075.5249999999996</v>
      </c>
      <c r="J102" s="480">
        <f>I102/I$177</f>
        <v>1.0925061879392059E-3</v>
      </c>
      <c r="K102" s="481">
        <f t="shared" si="4"/>
        <v>0.9705775184200307</v>
      </c>
      <c r="L102" s="482" t="str">
        <f>IF(K102&lt;=C$181,"A",IF(K102&lt;=C$182,"B","C"))</f>
        <v>C</v>
      </c>
    </row>
    <row r="103" spans="1:12" x14ac:dyDescent="0.25">
      <c r="A103" s="83" t="s">
        <v>223</v>
      </c>
      <c r="B103" s="34">
        <v>4286</v>
      </c>
      <c r="C103" s="34" t="s">
        <v>22</v>
      </c>
      <c r="D103" s="37" t="s">
        <v>224</v>
      </c>
      <c r="E103" s="35" t="s">
        <v>169</v>
      </c>
      <c r="F103" s="36">
        <v>29</v>
      </c>
      <c r="G103" s="36">
        <v>122.65</v>
      </c>
      <c r="H103" s="31">
        <v>3556.85</v>
      </c>
      <c r="I103" s="479">
        <f t="shared" si="3"/>
        <v>4446.0625</v>
      </c>
      <c r="J103" s="480">
        <f>I103/I$177</f>
        <v>9.5701445529565042E-4</v>
      </c>
      <c r="K103" s="481">
        <f t="shared" si="4"/>
        <v>0.97153453287532632</v>
      </c>
      <c r="L103" s="482" t="str">
        <f>IF(K103&lt;=C$181,"A",IF(K103&lt;=C$182,"B","C"))</f>
        <v>C</v>
      </c>
    </row>
    <row r="104" spans="1:12" x14ac:dyDescent="0.25">
      <c r="A104" s="26" t="s">
        <v>21</v>
      </c>
      <c r="B104" s="33">
        <v>51</v>
      </c>
      <c r="C104" s="34" t="s">
        <v>22</v>
      </c>
      <c r="D104" s="28" t="s">
        <v>23</v>
      </c>
      <c r="E104" s="35" t="s">
        <v>24</v>
      </c>
      <c r="F104" s="36">
        <v>10</v>
      </c>
      <c r="G104" s="36">
        <v>352.82</v>
      </c>
      <c r="H104" s="31">
        <v>3528.2</v>
      </c>
      <c r="I104" s="479">
        <f t="shared" si="3"/>
        <v>4410.25</v>
      </c>
      <c r="J104" s="480">
        <f t="shared" ref="J104:J135" si="5">I104/I$177</f>
        <v>9.4930581868060617E-4</v>
      </c>
      <c r="K104" s="481">
        <f t="shared" si="4"/>
        <v>0.9724838386940069</v>
      </c>
      <c r="L104" s="482" t="str">
        <f t="shared" ref="L104:L135" si="6">IF(K104&lt;=C$181,"A",IF(K104&lt;=C$182,"B","C"))</f>
        <v>C</v>
      </c>
    </row>
    <row r="105" spans="1:12" ht="36" x14ac:dyDescent="0.25">
      <c r="A105" s="83" t="s">
        <v>207</v>
      </c>
      <c r="B105" s="34">
        <v>2021</v>
      </c>
      <c r="C105" s="34" t="s">
        <v>22</v>
      </c>
      <c r="D105" s="84" t="s">
        <v>208</v>
      </c>
      <c r="E105" s="35" t="s">
        <v>169</v>
      </c>
      <c r="F105" s="86">
        <v>7</v>
      </c>
      <c r="G105" s="86">
        <v>486.79</v>
      </c>
      <c r="H105" s="31">
        <v>3407.53</v>
      </c>
      <c r="I105" s="479">
        <f t="shared" si="3"/>
        <v>4259.4125000000004</v>
      </c>
      <c r="J105" s="480">
        <f t="shared" si="5"/>
        <v>9.1683806369500772E-4</v>
      </c>
      <c r="K105" s="481">
        <f t="shared" ref="K105:K136" si="7">J105+K104</f>
        <v>0.97340067675770192</v>
      </c>
      <c r="L105" s="482" t="str">
        <f t="shared" si="6"/>
        <v>C</v>
      </c>
    </row>
    <row r="106" spans="1:12" ht="24" x14ac:dyDescent="0.25">
      <c r="A106" s="83" t="s">
        <v>195</v>
      </c>
      <c r="B106" s="34">
        <v>11232</v>
      </c>
      <c r="C106" s="34" t="s">
        <v>22</v>
      </c>
      <c r="D106" s="84" t="s">
        <v>196</v>
      </c>
      <c r="E106" s="35" t="s">
        <v>20</v>
      </c>
      <c r="F106" s="36">
        <v>20</v>
      </c>
      <c r="G106" s="36">
        <v>169.54</v>
      </c>
      <c r="H106" s="31">
        <v>3390.8</v>
      </c>
      <c r="I106" s="479">
        <f t="shared" si="3"/>
        <v>4238.5</v>
      </c>
      <c r="J106" s="480">
        <f t="shared" si="5"/>
        <v>9.1233665041159776E-4</v>
      </c>
      <c r="K106" s="481">
        <f t="shared" si="7"/>
        <v>0.97431301340811349</v>
      </c>
      <c r="L106" s="482" t="str">
        <f t="shared" si="6"/>
        <v>C</v>
      </c>
    </row>
    <row r="107" spans="1:12" ht="24" x14ac:dyDescent="0.25">
      <c r="A107" s="83" t="s">
        <v>174</v>
      </c>
      <c r="B107" s="34">
        <v>1683</v>
      </c>
      <c r="C107" s="34" t="s">
        <v>22</v>
      </c>
      <c r="D107" s="84" t="s">
        <v>175</v>
      </c>
      <c r="E107" s="35" t="s">
        <v>158</v>
      </c>
      <c r="F107" s="36">
        <v>29</v>
      </c>
      <c r="G107" s="36">
        <v>114.62</v>
      </c>
      <c r="H107" s="31">
        <v>3323.98</v>
      </c>
      <c r="I107" s="479">
        <f t="shared" si="3"/>
        <v>4154.9750000000004</v>
      </c>
      <c r="J107" s="480">
        <f t="shared" si="5"/>
        <v>8.9435790351396224E-4</v>
      </c>
      <c r="K107" s="481">
        <f t="shared" si="7"/>
        <v>0.97520737131162749</v>
      </c>
      <c r="L107" s="482" t="str">
        <f t="shared" si="6"/>
        <v>C</v>
      </c>
    </row>
    <row r="108" spans="1:12" ht="36" x14ac:dyDescent="0.25">
      <c r="A108" s="83" t="s">
        <v>959</v>
      </c>
      <c r="B108" s="34">
        <v>12867</v>
      </c>
      <c r="C108" s="34" t="s">
        <v>22</v>
      </c>
      <c r="D108" s="84" t="s">
        <v>192</v>
      </c>
      <c r="E108" s="35" t="s">
        <v>158</v>
      </c>
      <c r="F108" s="36">
        <v>2</v>
      </c>
      <c r="G108" s="36">
        <v>1658.18</v>
      </c>
      <c r="H108" s="31">
        <v>3316.36</v>
      </c>
      <c r="I108" s="479">
        <f t="shared" si="3"/>
        <v>4145.45</v>
      </c>
      <c r="J108" s="480">
        <f t="shared" si="5"/>
        <v>8.923076483304843E-4</v>
      </c>
      <c r="K108" s="481">
        <f t="shared" si="7"/>
        <v>0.97609967895995797</v>
      </c>
      <c r="L108" s="482" t="str">
        <f t="shared" si="6"/>
        <v>C</v>
      </c>
    </row>
    <row r="109" spans="1:12" ht="36" x14ac:dyDescent="0.25">
      <c r="A109" s="26" t="s">
        <v>394</v>
      </c>
      <c r="B109" s="34">
        <v>8854</v>
      </c>
      <c r="C109" s="34" t="s">
        <v>22</v>
      </c>
      <c r="D109" s="74" t="s">
        <v>395</v>
      </c>
      <c r="E109" s="35" t="s">
        <v>24</v>
      </c>
      <c r="F109" s="36">
        <v>26.652999999999999</v>
      </c>
      <c r="G109" s="36">
        <v>120.67</v>
      </c>
      <c r="H109" s="31">
        <v>3216.22</v>
      </c>
      <c r="I109" s="479">
        <f t="shared" si="3"/>
        <v>4020.2749999999996</v>
      </c>
      <c r="J109" s="480">
        <f t="shared" si="5"/>
        <v>8.6536374359643406E-4</v>
      </c>
      <c r="K109" s="481">
        <f t="shared" si="7"/>
        <v>0.97696504270355444</v>
      </c>
      <c r="L109" s="482" t="str">
        <f t="shared" si="6"/>
        <v>C</v>
      </c>
    </row>
    <row r="110" spans="1:12" ht="24" x14ac:dyDescent="0.25">
      <c r="A110" s="26" t="s">
        <v>411</v>
      </c>
      <c r="B110" s="34">
        <v>98510</v>
      </c>
      <c r="C110" s="34" t="s">
        <v>26</v>
      </c>
      <c r="D110" s="74" t="s">
        <v>412</v>
      </c>
      <c r="E110" s="87" t="s">
        <v>20</v>
      </c>
      <c r="F110" s="36">
        <v>40</v>
      </c>
      <c r="G110" s="36">
        <v>76.37</v>
      </c>
      <c r="H110" s="31">
        <v>3054.8</v>
      </c>
      <c r="I110" s="479">
        <f t="shared" si="3"/>
        <v>3818.5</v>
      </c>
      <c r="J110" s="480">
        <f t="shared" si="5"/>
        <v>8.2193169743935033E-4</v>
      </c>
      <c r="K110" s="481">
        <f t="shared" si="7"/>
        <v>0.97778697440099382</v>
      </c>
      <c r="L110" s="482" t="str">
        <f t="shared" si="6"/>
        <v>C</v>
      </c>
    </row>
    <row r="111" spans="1:12" x14ac:dyDescent="0.25">
      <c r="A111" s="26" t="s">
        <v>302</v>
      </c>
      <c r="B111" s="34">
        <v>10352</v>
      </c>
      <c r="C111" s="34" t="s">
        <v>22</v>
      </c>
      <c r="D111" s="37" t="s">
        <v>303</v>
      </c>
      <c r="E111" s="35" t="s">
        <v>158</v>
      </c>
      <c r="F111" s="36">
        <v>31</v>
      </c>
      <c r="G111" s="36">
        <v>97.93</v>
      </c>
      <c r="H111" s="31">
        <v>3035.83</v>
      </c>
      <c r="I111" s="479">
        <f t="shared" si="3"/>
        <v>3794.7874999999999</v>
      </c>
      <c r="J111" s="480">
        <f t="shared" si="5"/>
        <v>8.1682758446945884E-4</v>
      </c>
      <c r="K111" s="481">
        <f t="shared" si="7"/>
        <v>0.97860380198546326</v>
      </c>
      <c r="L111" s="482" t="str">
        <f t="shared" si="6"/>
        <v>C</v>
      </c>
    </row>
    <row r="112" spans="1:12" ht="36" x14ac:dyDescent="0.25">
      <c r="A112" s="26" t="s">
        <v>401</v>
      </c>
      <c r="B112" s="34">
        <v>11677</v>
      </c>
      <c r="C112" s="103" t="s">
        <v>22</v>
      </c>
      <c r="D112" s="74" t="s">
        <v>402</v>
      </c>
      <c r="E112" s="51" t="s">
        <v>20</v>
      </c>
      <c r="F112" s="36">
        <v>4</v>
      </c>
      <c r="G112" s="31">
        <v>667.06</v>
      </c>
      <c r="H112" s="31">
        <v>2668.24</v>
      </c>
      <c r="I112" s="479">
        <f t="shared" si="3"/>
        <v>3335.2999999999997</v>
      </c>
      <c r="J112" s="480">
        <f t="shared" si="5"/>
        <v>7.179229515436598E-4</v>
      </c>
      <c r="K112" s="481">
        <f t="shared" si="7"/>
        <v>0.97932172493700698</v>
      </c>
      <c r="L112" s="482" t="str">
        <f t="shared" si="6"/>
        <v>C</v>
      </c>
    </row>
    <row r="113" spans="1:12" ht="36" x14ac:dyDescent="0.25">
      <c r="A113" s="26" t="s">
        <v>413</v>
      </c>
      <c r="B113" s="34">
        <v>100862</v>
      </c>
      <c r="C113" s="34" t="s">
        <v>26</v>
      </c>
      <c r="D113" s="74" t="s">
        <v>414</v>
      </c>
      <c r="E113" s="87" t="s">
        <v>20</v>
      </c>
      <c r="F113" s="36">
        <v>71</v>
      </c>
      <c r="G113" s="36">
        <v>37.159999999999997</v>
      </c>
      <c r="H113" s="31">
        <v>2638.36</v>
      </c>
      <c r="I113" s="479">
        <f t="shared" si="3"/>
        <v>3297.9500000000003</v>
      </c>
      <c r="J113" s="480">
        <f t="shared" si="5"/>
        <v>7.0988336822577075E-4</v>
      </c>
      <c r="K113" s="481">
        <f t="shared" si="7"/>
        <v>0.98003160830523273</v>
      </c>
      <c r="L113" s="482" t="str">
        <f t="shared" si="6"/>
        <v>C</v>
      </c>
    </row>
    <row r="114" spans="1:12" ht="24" x14ac:dyDescent="0.25">
      <c r="A114" s="26" t="s">
        <v>284</v>
      </c>
      <c r="B114" s="34">
        <v>691</v>
      </c>
      <c r="C114" s="34" t="s">
        <v>22</v>
      </c>
      <c r="D114" s="37" t="s">
        <v>285</v>
      </c>
      <c r="E114" s="35" t="s">
        <v>273</v>
      </c>
      <c r="F114" s="36">
        <v>27</v>
      </c>
      <c r="G114" s="36">
        <v>97.23</v>
      </c>
      <c r="H114" s="31">
        <v>2625.21</v>
      </c>
      <c r="I114" s="479">
        <f t="shared" si="3"/>
        <v>3281.5124999999998</v>
      </c>
      <c r="J114" s="480">
        <f t="shared" si="5"/>
        <v>7.0634519819129133E-4</v>
      </c>
      <c r="K114" s="481">
        <f t="shared" si="7"/>
        <v>0.98073795350342396</v>
      </c>
      <c r="L114" s="482" t="str">
        <f t="shared" si="6"/>
        <v>C</v>
      </c>
    </row>
    <row r="115" spans="1:12" ht="36" x14ac:dyDescent="0.25">
      <c r="A115" s="26" t="s">
        <v>279</v>
      </c>
      <c r="B115" s="34">
        <v>3396</v>
      </c>
      <c r="C115" s="34" t="s">
        <v>22</v>
      </c>
      <c r="D115" s="37" t="s">
        <v>280</v>
      </c>
      <c r="E115" s="35" t="s">
        <v>273</v>
      </c>
      <c r="F115" s="36">
        <v>12</v>
      </c>
      <c r="G115" s="36">
        <v>215.07</v>
      </c>
      <c r="H115" s="31">
        <v>2580.84</v>
      </c>
      <c r="I115" s="479">
        <f t="shared" si="3"/>
        <v>3226.05</v>
      </c>
      <c r="J115" s="480">
        <f t="shared" si="5"/>
        <v>6.9440690127647408E-4</v>
      </c>
      <c r="K115" s="481">
        <f t="shared" si="7"/>
        <v>0.98143236040470039</v>
      </c>
      <c r="L115" s="482" t="str">
        <f t="shared" si="6"/>
        <v>C</v>
      </c>
    </row>
    <row r="116" spans="1:12" ht="24" x14ac:dyDescent="0.25">
      <c r="A116" s="26" t="s">
        <v>407</v>
      </c>
      <c r="B116" s="34">
        <v>7634</v>
      </c>
      <c r="C116" s="34" t="s">
        <v>22</v>
      </c>
      <c r="D116" s="74" t="s">
        <v>408</v>
      </c>
      <c r="E116" s="87" t="s">
        <v>20</v>
      </c>
      <c r="F116" s="36">
        <v>37</v>
      </c>
      <c r="G116" s="36">
        <v>69.099999999999994</v>
      </c>
      <c r="H116" s="31">
        <v>2556.6999999999998</v>
      </c>
      <c r="I116" s="479">
        <f t="shared" si="3"/>
        <v>3195.875</v>
      </c>
      <c r="J116" s="480">
        <f t="shared" si="5"/>
        <v>6.8791173590519413E-4</v>
      </c>
      <c r="K116" s="481">
        <f t="shared" si="7"/>
        <v>0.9821202721406056</v>
      </c>
      <c r="L116" s="482" t="str">
        <f t="shared" si="6"/>
        <v>C</v>
      </c>
    </row>
    <row r="117" spans="1:12" ht="24" x14ac:dyDescent="0.25">
      <c r="A117" s="26" t="s">
        <v>386</v>
      </c>
      <c r="B117" s="34">
        <v>7784</v>
      </c>
      <c r="C117" s="34" t="s">
        <v>22</v>
      </c>
      <c r="D117" s="74" t="s">
        <v>387</v>
      </c>
      <c r="E117" s="35" t="s">
        <v>112</v>
      </c>
      <c r="F117" s="36">
        <v>41.57</v>
      </c>
      <c r="G117" s="36">
        <v>60.05</v>
      </c>
      <c r="H117" s="31">
        <v>2496.2800000000002</v>
      </c>
      <c r="I117" s="479">
        <f t="shared" si="3"/>
        <v>3120.3500000000004</v>
      </c>
      <c r="J117" s="480">
        <f t="shared" si="5"/>
        <v>6.7165498811179176E-4</v>
      </c>
      <c r="K117" s="481">
        <f t="shared" si="7"/>
        <v>0.98279192712871744</v>
      </c>
      <c r="L117" s="482" t="str">
        <f t="shared" si="6"/>
        <v>C</v>
      </c>
    </row>
    <row r="118" spans="1:12" x14ac:dyDescent="0.25">
      <c r="A118" s="26" t="s">
        <v>423</v>
      </c>
      <c r="B118" s="35" t="s">
        <v>134</v>
      </c>
      <c r="C118" s="35" t="s">
        <v>30</v>
      </c>
      <c r="D118" s="74" t="s">
        <v>424</v>
      </c>
      <c r="E118" s="35" t="s">
        <v>24</v>
      </c>
      <c r="F118" s="36">
        <v>10.362</v>
      </c>
      <c r="G118" s="36">
        <v>236.95</v>
      </c>
      <c r="H118" s="31">
        <v>2455.2800000000002</v>
      </c>
      <c r="I118" s="479">
        <f t="shared" si="3"/>
        <v>3069.1000000000004</v>
      </c>
      <c r="J118" s="480">
        <f t="shared" si="5"/>
        <v>6.6062343135029733E-4</v>
      </c>
      <c r="K118" s="481">
        <f t="shared" si="7"/>
        <v>0.98345255056006775</v>
      </c>
      <c r="L118" s="482" t="str">
        <f t="shared" si="6"/>
        <v>C</v>
      </c>
    </row>
    <row r="119" spans="1:12" x14ac:dyDescent="0.25">
      <c r="A119" s="26" t="s">
        <v>48</v>
      </c>
      <c r="B119" s="34">
        <v>98519</v>
      </c>
      <c r="C119" s="34" t="s">
        <v>26</v>
      </c>
      <c r="D119" s="46" t="s">
        <v>49</v>
      </c>
      <c r="E119" s="35" t="s">
        <v>24</v>
      </c>
      <c r="F119" s="490">
        <v>3413.16</v>
      </c>
      <c r="G119" s="36">
        <v>1.31</v>
      </c>
      <c r="H119" s="31">
        <v>2381.23</v>
      </c>
      <c r="I119" s="479">
        <f t="shared" si="3"/>
        <v>2976.5374999999999</v>
      </c>
      <c r="J119" s="480">
        <f t="shared" si="5"/>
        <v>6.4069936358959799E-4</v>
      </c>
      <c r="K119" s="481">
        <f t="shared" si="7"/>
        <v>0.98409324992365732</v>
      </c>
      <c r="L119" s="482" t="str">
        <f t="shared" si="6"/>
        <v>C</v>
      </c>
    </row>
    <row r="120" spans="1:12" ht="60" x14ac:dyDescent="0.25">
      <c r="A120" s="83" t="s">
        <v>180</v>
      </c>
      <c r="B120" s="34">
        <v>7180</v>
      </c>
      <c r="C120" s="34" t="s">
        <v>22</v>
      </c>
      <c r="D120" s="84" t="s">
        <v>181</v>
      </c>
      <c r="E120" s="35" t="s">
        <v>169</v>
      </c>
      <c r="F120" s="36">
        <v>7</v>
      </c>
      <c r="G120" s="36">
        <v>330.93</v>
      </c>
      <c r="H120" s="31">
        <v>2316.5100000000002</v>
      </c>
      <c r="I120" s="479">
        <f t="shared" si="3"/>
        <v>2895.6375000000003</v>
      </c>
      <c r="J120" s="480">
        <f t="shared" si="5"/>
        <v>6.2328564764803894E-4</v>
      </c>
      <c r="K120" s="481">
        <f t="shared" si="7"/>
        <v>0.98471653557130534</v>
      </c>
      <c r="L120" s="482" t="str">
        <f t="shared" si="6"/>
        <v>C</v>
      </c>
    </row>
    <row r="121" spans="1:12" ht="24" x14ac:dyDescent="0.25">
      <c r="A121" s="83" t="s">
        <v>429</v>
      </c>
      <c r="B121" s="34">
        <v>11986</v>
      </c>
      <c r="C121" s="34" t="s">
        <v>22</v>
      </c>
      <c r="D121" s="74" t="s">
        <v>430</v>
      </c>
      <c r="E121" s="87" t="s">
        <v>158</v>
      </c>
      <c r="F121" s="36">
        <v>2</v>
      </c>
      <c r="G121" s="36">
        <v>1136.9000000000001</v>
      </c>
      <c r="H121" s="31">
        <f>F121*G121</f>
        <v>2273.8000000000002</v>
      </c>
      <c r="I121" s="479">
        <f t="shared" si="3"/>
        <v>2842.25</v>
      </c>
      <c r="J121" s="480">
        <f t="shared" si="5"/>
        <v>6.1179399425088216E-4</v>
      </c>
      <c r="K121" s="481">
        <f t="shared" si="7"/>
        <v>0.98532832956555627</v>
      </c>
      <c r="L121" s="482" t="str">
        <f t="shared" si="6"/>
        <v>C</v>
      </c>
    </row>
    <row r="122" spans="1:12" ht="36" x14ac:dyDescent="0.25">
      <c r="A122" s="26" t="s">
        <v>392</v>
      </c>
      <c r="B122" s="34">
        <v>7784</v>
      </c>
      <c r="C122" s="34" t="s">
        <v>22</v>
      </c>
      <c r="D122" s="74" t="s">
        <v>393</v>
      </c>
      <c r="E122" s="35" t="s">
        <v>112</v>
      </c>
      <c r="F122" s="36">
        <v>34.17</v>
      </c>
      <c r="G122" s="36">
        <v>60.05</v>
      </c>
      <c r="H122" s="31">
        <v>2051.91</v>
      </c>
      <c r="I122" s="479">
        <f t="shared" si="3"/>
        <v>2564.8874999999998</v>
      </c>
      <c r="J122" s="480">
        <f t="shared" si="5"/>
        <v>5.5209174718239397E-4</v>
      </c>
      <c r="K122" s="481">
        <f t="shared" si="7"/>
        <v>0.98588042131273868</v>
      </c>
      <c r="L122" s="482" t="str">
        <f t="shared" si="6"/>
        <v>C</v>
      </c>
    </row>
    <row r="123" spans="1:12" ht="24" x14ac:dyDescent="0.25">
      <c r="A123" s="26" t="s">
        <v>296</v>
      </c>
      <c r="B123" s="34">
        <v>97599</v>
      </c>
      <c r="C123" s="34" t="s">
        <v>26</v>
      </c>
      <c r="D123" s="37" t="s">
        <v>297</v>
      </c>
      <c r="E123" s="35" t="s">
        <v>158</v>
      </c>
      <c r="F123" s="36">
        <v>61</v>
      </c>
      <c r="G123" s="36">
        <v>29.66</v>
      </c>
      <c r="H123" s="31">
        <v>1809.26</v>
      </c>
      <c r="I123" s="479">
        <f t="shared" si="3"/>
        <v>2261.5749999999998</v>
      </c>
      <c r="J123" s="480">
        <f t="shared" si="5"/>
        <v>4.8680376551954918E-4</v>
      </c>
      <c r="K123" s="481">
        <f t="shared" si="7"/>
        <v>0.98636722507825825</v>
      </c>
      <c r="L123" s="482" t="str">
        <f t="shared" si="6"/>
        <v>C</v>
      </c>
    </row>
    <row r="124" spans="1:12" ht="36" x14ac:dyDescent="0.25">
      <c r="A124" s="83" t="s">
        <v>197</v>
      </c>
      <c r="B124" s="34">
        <v>11747</v>
      </c>
      <c r="C124" s="34" t="s">
        <v>22</v>
      </c>
      <c r="D124" s="84" t="s">
        <v>198</v>
      </c>
      <c r="E124" s="35" t="s">
        <v>169</v>
      </c>
      <c r="F124" s="36">
        <v>7</v>
      </c>
      <c r="G124" s="36">
        <v>253.59</v>
      </c>
      <c r="H124" s="31">
        <v>1775.13</v>
      </c>
      <c r="I124" s="479">
        <f t="shared" si="3"/>
        <v>2218.9125000000004</v>
      </c>
      <c r="J124" s="480">
        <f t="shared" si="5"/>
        <v>4.7762066717150521E-4</v>
      </c>
      <c r="K124" s="481">
        <f t="shared" si="7"/>
        <v>0.98684484574542974</v>
      </c>
      <c r="L124" s="482" t="str">
        <f t="shared" si="6"/>
        <v>C</v>
      </c>
    </row>
    <row r="125" spans="1:12" x14ac:dyDescent="0.25">
      <c r="A125" s="26" t="s">
        <v>405</v>
      </c>
      <c r="B125" s="34">
        <v>3167</v>
      </c>
      <c r="C125" s="34" t="s">
        <v>22</v>
      </c>
      <c r="D125" s="74" t="s">
        <v>406</v>
      </c>
      <c r="E125" s="87" t="s">
        <v>169</v>
      </c>
      <c r="F125" s="36">
        <v>1</v>
      </c>
      <c r="G125" s="36">
        <v>1753.88</v>
      </c>
      <c r="H125" s="31">
        <v>1753.88</v>
      </c>
      <c r="I125" s="479">
        <f t="shared" si="3"/>
        <v>2192.3500000000004</v>
      </c>
      <c r="J125" s="480">
        <f t="shared" si="5"/>
        <v>4.7190309202073063E-4</v>
      </c>
      <c r="K125" s="481">
        <f t="shared" si="7"/>
        <v>0.98731674883745046</v>
      </c>
      <c r="L125" s="482" t="str">
        <f t="shared" si="6"/>
        <v>C</v>
      </c>
    </row>
    <row r="126" spans="1:12" ht="24" x14ac:dyDescent="0.25">
      <c r="A126" s="83" t="s">
        <v>233</v>
      </c>
      <c r="B126" s="87">
        <v>9960</v>
      </c>
      <c r="C126" s="87" t="s">
        <v>22</v>
      </c>
      <c r="D126" s="37" t="s">
        <v>234</v>
      </c>
      <c r="E126" s="35" t="s">
        <v>20</v>
      </c>
      <c r="F126" s="36">
        <v>1</v>
      </c>
      <c r="G126" s="36">
        <v>1651.26</v>
      </c>
      <c r="H126" s="31">
        <v>1651.26</v>
      </c>
      <c r="I126" s="479">
        <f t="shared" si="3"/>
        <v>2064.0749999999998</v>
      </c>
      <c r="J126" s="480">
        <f t="shared" si="5"/>
        <v>4.4429191263378992E-4</v>
      </c>
      <c r="K126" s="481">
        <f t="shared" si="7"/>
        <v>0.98776104075008431</v>
      </c>
      <c r="L126" s="482" t="str">
        <f t="shared" si="6"/>
        <v>C</v>
      </c>
    </row>
    <row r="127" spans="1:12" ht="24" x14ac:dyDescent="0.25">
      <c r="A127" s="26" t="s">
        <v>138</v>
      </c>
      <c r="B127" s="35">
        <v>10410</v>
      </c>
      <c r="C127" s="34" t="s">
        <v>22</v>
      </c>
      <c r="D127" s="37" t="s">
        <v>139</v>
      </c>
      <c r="E127" s="34" t="s">
        <v>24</v>
      </c>
      <c r="F127" s="36">
        <v>17.16</v>
      </c>
      <c r="G127" s="36">
        <v>94.68</v>
      </c>
      <c r="H127" s="31">
        <v>1624.71</v>
      </c>
      <c r="I127" s="479">
        <f t="shared" si="3"/>
        <v>2030.8875</v>
      </c>
      <c r="J127" s="480">
        <f t="shared" si="5"/>
        <v>4.3714830697482219E-4</v>
      </c>
      <c r="K127" s="481">
        <f t="shared" si="7"/>
        <v>0.98819818905705914</v>
      </c>
      <c r="L127" s="482" t="str">
        <f t="shared" si="6"/>
        <v>C</v>
      </c>
    </row>
    <row r="128" spans="1:12" ht="24" x14ac:dyDescent="0.25">
      <c r="A128" s="83" t="s">
        <v>205</v>
      </c>
      <c r="B128" s="34">
        <v>1464</v>
      </c>
      <c r="C128" s="34" t="s">
        <v>22</v>
      </c>
      <c r="D128" s="84" t="s">
        <v>206</v>
      </c>
      <c r="E128" s="35" t="s">
        <v>169</v>
      </c>
      <c r="F128" s="36">
        <v>20</v>
      </c>
      <c r="G128" s="36">
        <v>80.86</v>
      </c>
      <c r="H128" s="31">
        <v>1617.2</v>
      </c>
      <c r="I128" s="479">
        <f t="shared" si="3"/>
        <v>2021.5</v>
      </c>
      <c r="J128" s="480">
        <f t="shared" si="5"/>
        <v>4.3512764865094843E-4</v>
      </c>
      <c r="K128" s="481">
        <f t="shared" si="7"/>
        <v>0.98863331670571009</v>
      </c>
      <c r="L128" s="482" t="str">
        <f t="shared" si="6"/>
        <v>C</v>
      </c>
    </row>
    <row r="129" spans="1:12" ht="24" x14ac:dyDescent="0.25">
      <c r="A129" s="26" t="s">
        <v>281</v>
      </c>
      <c r="B129" s="34" t="s">
        <v>282</v>
      </c>
      <c r="C129" s="34" t="s">
        <v>22</v>
      </c>
      <c r="D129" s="37" t="s">
        <v>283</v>
      </c>
      <c r="E129" s="35" t="s">
        <v>273</v>
      </c>
      <c r="F129" s="36">
        <v>9</v>
      </c>
      <c r="G129" s="36">
        <v>176.81</v>
      </c>
      <c r="H129" s="31">
        <v>1591.29</v>
      </c>
      <c r="I129" s="479">
        <f t="shared" si="3"/>
        <v>1989.1125</v>
      </c>
      <c r="J129" s="480">
        <f t="shared" si="5"/>
        <v>4.2815624290240399E-4</v>
      </c>
      <c r="K129" s="481">
        <f t="shared" si="7"/>
        <v>0.98906147294861246</v>
      </c>
      <c r="L129" s="482" t="str">
        <f t="shared" si="6"/>
        <v>C</v>
      </c>
    </row>
    <row r="130" spans="1:12" ht="48" x14ac:dyDescent="0.25">
      <c r="A130" s="26" t="s">
        <v>104</v>
      </c>
      <c r="B130" s="50">
        <v>92780</v>
      </c>
      <c r="C130" s="48" t="s">
        <v>26</v>
      </c>
      <c r="D130" s="59" t="s">
        <v>105</v>
      </c>
      <c r="E130" s="48" t="s">
        <v>73</v>
      </c>
      <c r="F130" s="51">
        <v>106.4</v>
      </c>
      <c r="G130" s="51">
        <v>13.69</v>
      </c>
      <c r="H130" s="58">
        <v>1456.62</v>
      </c>
      <c r="I130" s="479">
        <f t="shared" si="3"/>
        <v>1820.7749999999999</v>
      </c>
      <c r="J130" s="480">
        <f t="shared" si="5"/>
        <v>3.9192161487629511E-4</v>
      </c>
      <c r="K130" s="481">
        <f t="shared" si="7"/>
        <v>0.9894533945634888</v>
      </c>
      <c r="L130" s="482" t="str">
        <f t="shared" si="6"/>
        <v>C</v>
      </c>
    </row>
    <row r="131" spans="1:12" ht="24" x14ac:dyDescent="0.25">
      <c r="A131" s="99" t="s">
        <v>365</v>
      </c>
      <c r="B131" s="34">
        <v>100701</v>
      </c>
      <c r="C131" s="483" t="s">
        <v>26</v>
      </c>
      <c r="D131" s="100" t="s">
        <v>366</v>
      </c>
      <c r="E131" s="35" t="s">
        <v>20</v>
      </c>
      <c r="F131" s="36">
        <v>3.57</v>
      </c>
      <c r="G131" s="36">
        <v>403.57</v>
      </c>
      <c r="H131" s="31">
        <v>1440.74</v>
      </c>
      <c r="I131" s="479">
        <f t="shared" si="3"/>
        <v>1800.925</v>
      </c>
      <c r="J131" s="480">
        <f t="shared" si="5"/>
        <v>3.8764890459891632E-4</v>
      </c>
      <c r="K131" s="481">
        <f t="shared" si="7"/>
        <v>0.98984104346808777</v>
      </c>
      <c r="L131" s="482" t="str">
        <f t="shared" si="6"/>
        <v>C</v>
      </c>
    </row>
    <row r="132" spans="1:12" ht="36" x14ac:dyDescent="0.25">
      <c r="A132" s="26" t="s">
        <v>255</v>
      </c>
      <c r="B132" s="34" t="s">
        <v>256</v>
      </c>
      <c r="C132" s="34" t="s">
        <v>26</v>
      </c>
      <c r="D132" s="37" t="s">
        <v>257</v>
      </c>
      <c r="E132" s="35" t="s">
        <v>158</v>
      </c>
      <c r="F132" s="36">
        <v>57</v>
      </c>
      <c r="G132" s="36">
        <v>25.01</v>
      </c>
      <c r="H132" s="31">
        <v>1425.57</v>
      </c>
      <c r="I132" s="479">
        <f t="shared" si="3"/>
        <v>1781.9624999999999</v>
      </c>
      <c r="J132" s="480">
        <f t="shared" si="5"/>
        <v>3.835672285971633E-4</v>
      </c>
      <c r="K132" s="481">
        <f t="shared" si="7"/>
        <v>0.99022461069668488</v>
      </c>
      <c r="L132" s="482" t="str">
        <f t="shared" si="6"/>
        <v>C</v>
      </c>
    </row>
    <row r="133" spans="1:12" x14ac:dyDescent="0.25">
      <c r="A133" s="26" t="s">
        <v>243</v>
      </c>
      <c r="B133" s="34" t="s">
        <v>244</v>
      </c>
      <c r="C133" s="34" t="s">
        <v>245</v>
      </c>
      <c r="D133" s="37" t="s">
        <v>246</v>
      </c>
      <c r="E133" s="35" t="s">
        <v>158</v>
      </c>
      <c r="F133" s="36">
        <v>51</v>
      </c>
      <c r="G133" s="36">
        <v>27.63</v>
      </c>
      <c r="H133" s="31">
        <v>1409.13</v>
      </c>
      <c r="I133" s="479">
        <f t="shared" si="3"/>
        <v>1761.4125000000001</v>
      </c>
      <c r="J133" s="480">
        <f t="shared" si="5"/>
        <v>3.791438433981641E-4</v>
      </c>
      <c r="K133" s="481">
        <f t="shared" si="7"/>
        <v>0.99060375454008309</v>
      </c>
      <c r="L133" s="482" t="str">
        <f t="shared" si="6"/>
        <v>C</v>
      </c>
    </row>
    <row r="134" spans="1:12" ht="36" x14ac:dyDescent="0.25">
      <c r="A134" s="26" t="s">
        <v>306</v>
      </c>
      <c r="B134" s="34">
        <v>12228</v>
      </c>
      <c r="C134" s="34" t="s">
        <v>22</v>
      </c>
      <c r="D134" s="491" t="s">
        <v>307</v>
      </c>
      <c r="E134" s="35" t="s">
        <v>158</v>
      </c>
      <c r="F134" s="36">
        <v>3</v>
      </c>
      <c r="G134" s="36">
        <v>469.55</v>
      </c>
      <c r="H134" s="31">
        <v>1408.65</v>
      </c>
      <c r="I134" s="479">
        <f t="shared" si="3"/>
        <v>1760.8125</v>
      </c>
      <c r="J134" s="480">
        <f t="shared" si="5"/>
        <v>3.7901469346534662E-4</v>
      </c>
      <c r="K134" s="481">
        <f t="shared" si="7"/>
        <v>0.99098276923354844</v>
      </c>
      <c r="L134" s="482" t="str">
        <f t="shared" si="6"/>
        <v>C</v>
      </c>
    </row>
    <row r="135" spans="1:12" ht="36" x14ac:dyDescent="0.25">
      <c r="A135" s="487" t="s">
        <v>62</v>
      </c>
      <c r="B135" s="48" t="s">
        <v>63</v>
      </c>
      <c r="C135" s="48" t="s">
        <v>26</v>
      </c>
      <c r="D135" s="49" t="s">
        <v>64</v>
      </c>
      <c r="E135" s="51" t="s">
        <v>24</v>
      </c>
      <c r="F135" s="51">
        <v>101.23</v>
      </c>
      <c r="G135" s="51">
        <v>13.71</v>
      </c>
      <c r="H135" s="58">
        <v>1387.86</v>
      </c>
      <c r="I135" s="479">
        <f t="shared" si="3"/>
        <v>1734.8249999999998</v>
      </c>
      <c r="J135" s="480">
        <f t="shared" si="5"/>
        <v>3.7342088700018875E-4</v>
      </c>
      <c r="K135" s="481">
        <f t="shared" si="7"/>
        <v>0.99135619012054865</v>
      </c>
      <c r="L135" s="482" t="str">
        <f t="shared" si="6"/>
        <v>C</v>
      </c>
    </row>
    <row r="136" spans="1:12" x14ac:dyDescent="0.25">
      <c r="A136" s="47"/>
      <c r="B136" s="48" t="s">
        <v>58</v>
      </c>
      <c r="C136" s="48" t="s">
        <v>26</v>
      </c>
      <c r="D136" s="56" t="s">
        <v>59</v>
      </c>
      <c r="E136" s="48" t="s">
        <v>24</v>
      </c>
      <c r="F136" s="55">
        <v>351.738</v>
      </c>
      <c r="G136" s="36">
        <v>3.84</v>
      </c>
      <c r="H136" s="31">
        <v>1350.67</v>
      </c>
      <c r="I136" s="479">
        <f t="shared" si="3"/>
        <v>1688.3375000000001</v>
      </c>
      <c r="J136" s="480">
        <f t="shared" ref="J136:J167" si="8">I136/I$177</f>
        <v>3.6341445783043318E-4</v>
      </c>
      <c r="K136" s="481">
        <f t="shared" si="7"/>
        <v>0.99171960457837904</v>
      </c>
      <c r="L136" s="482" t="str">
        <f t="shared" ref="L136:L167" si="9">IF(K136&lt;=C$181,"A",IF(K136&lt;=C$182,"B","C"))</f>
        <v>C</v>
      </c>
    </row>
    <row r="137" spans="1:12" x14ac:dyDescent="0.25">
      <c r="A137" s="83" t="s">
        <v>190</v>
      </c>
      <c r="B137" s="34">
        <v>4394</v>
      </c>
      <c r="C137" s="34" t="s">
        <v>22</v>
      </c>
      <c r="D137" s="84" t="s">
        <v>191</v>
      </c>
      <c r="E137" s="35" t="s">
        <v>20</v>
      </c>
      <c r="F137" s="36">
        <v>5</v>
      </c>
      <c r="G137" s="36">
        <v>268.06</v>
      </c>
      <c r="H137" s="31">
        <v>1340.3</v>
      </c>
      <c r="I137" s="479">
        <f t="shared" ref="I137:I176" si="10">H137*1.25</f>
        <v>1675.375</v>
      </c>
      <c r="J137" s="480">
        <f t="shared" si="8"/>
        <v>3.6062428115685516E-4</v>
      </c>
      <c r="K137" s="481">
        <f t="shared" ref="K137:K168" si="11">J137+K136</f>
        <v>0.99208022885953595</v>
      </c>
      <c r="L137" s="482" t="str">
        <f t="shared" si="9"/>
        <v>C</v>
      </c>
    </row>
    <row r="138" spans="1:12" ht="24" x14ac:dyDescent="0.25">
      <c r="A138" s="99" t="s">
        <v>358</v>
      </c>
      <c r="B138" s="34">
        <v>1762</v>
      </c>
      <c r="C138" s="483" t="s">
        <v>22</v>
      </c>
      <c r="D138" s="100" t="s">
        <v>359</v>
      </c>
      <c r="E138" s="35" t="s">
        <v>24</v>
      </c>
      <c r="F138" s="36">
        <v>2.08</v>
      </c>
      <c r="G138" s="36">
        <v>639.29</v>
      </c>
      <c r="H138" s="31">
        <v>1329.72</v>
      </c>
      <c r="I138" s="479">
        <f t="shared" si="10"/>
        <v>1662.15</v>
      </c>
      <c r="J138" s="480">
        <f t="shared" si="8"/>
        <v>3.5777760138766952E-4</v>
      </c>
      <c r="K138" s="481">
        <f t="shared" si="11"/>
        <v>0.99243800646092362</v>
      </c>
      <c r="L138" s="482" t="str">
        <f t="shared" si="9"/>
        <v>C</v>
      </c>
    </row>
    <row r="139" spans="1:12" ht="36" x14ac:dyDescent="0.25">
      <c r="A139" s="26" t="s">
        <v>258</v>
      </c>
      <c r="B139" s="34" t="s">
        <v>259</v>
      </c>
      <c r="C139" s="34" t="s">
        <v>26</v>
      </c>
      <c r="D139" s="37" t="s">
        <v>260</v>
      </c>
      <c r="E139" s="35" t="s">
        <v>158</v>
      </c>
      <c r="F139" s="36">
        <v>33</v>
      </c>
      <c r="G139" s="36">
        <v>39.74</v>
      </c>
      <c r="H139" s="31">
        <v>1311.42</v>
      </c>
      <c r="I139" s="479">
        <f t="shared" si="10"/>
        <v>1639.2750000000001</v>
      </c>
      <c r="J139" s="480">
        <f t="shared" si="8"/>
        <v>3.5285376019900247E-4</v>
      </c>
      <c r="K139" s="481">
        <f t="shared" si="11"/>
        <v>0.99279086022112262</v>
      </c>
      <c r="L139" s="482" t="str">
        <f t="shared" si="9"/>
        <v>C</v>
      </c>
    </row>
    <row r="140" spans="1:12" x14ac:dyDescent="0.25">
      <c r="A140" s="26" t="s">
        <v>36</v>
      </c>
      <c r="B140" s="33" t="s">
        <v>37</v>
      </c>
      <c r="C140" s="34" t="s">
        <v>30</v>
      </c>
      <c r="D140" s="28" t="s">
        <v>38</v>
      </c>
      <c r="E140" s="35" t="s">
        <v>20</v>
      </c>
      <c r="F140" s="36">
        <v>1</v>
      </c>
      <c r="G140" s="36">
        <v>1308.2</v>
      </c>
      <c r="H140" s="31">
        <v>1308.2</v>
      </c>
      <c r="I140" s="479">
        <f t="shared" si="10"/>
        <v>1635.25</v>
      </c>
      <c r="J140" s="480">
        <f t="shared" si="8"/>
        <v>3.5198737939968512E-4</v>
      </c>
      <c r="K140" s="481">
        <f t="shared" si="11"/>
        <v>0.99314284760052229</v>
      </c>
      <c r="L140" s="482" t="str">
        <f t="shared" si="9"/>
        <v>C</v>
      </c>
    </row>
    <row r="141" spans="1:12" ht="24" x14ac:dyDescent="0.25">
      <c r="A141" s="26" t="s">
        <v>377</v>
      </c>
      <c r="B141" s="34">
        <v>2306</v>
      </c>
      <c r="C141" s="34" t="s">
        <v>22</v>
      </c>
      <c r="D141" s="74" t="s">
        <v>378</v>
      </c>
      <c r="E141" s="35" t="s">
        <v>24</v>
      </c>
      <c r="F141" s="36">
        <v>88.2</v>
      </c>
      <c r="G141" s="36">
        <v>14.78</v>
      </c>
      <c r="H141" s="31">
        <v>1303.5999999999999</v>
      </c>
      <c r="I141" s="479">
        <f t="shared" si="10"/>
        <v>1629.5</v>
      </c>
      <c r="J141" s="480">
        <f t="shared" si="8"/>
        <v>3.5074969254351741E-4</v>
      </c>
      <c r="K141" s="481">
        <f t="shared" si="11"/>
        <v>0.99349359729306586</v>
      </c>
      <c r="L141" s="482" t="str">
        <f t="shared" si="9"/>
        <v>C</v>
      </c>
    </row>
    <row r="142" spans="1:12" ht="24" x14ac:dyDescent="0.25">
      <c r="A142" s="26" t="s">
        <v>276</v>
      </c>
      <c r="B142" s="34" t="s">
        <v>277</v>
      </c>
      <c r="C142" s="34" t="s">
        <v>22</v>
      </c>
      <c r="D142" s="37" t="s">
        <v>278</v>
      </c>
      <c r="E142" s="35" t="s">
        <v>273</v>
      </c>
      <c r="F142" s="36">
        <v>6</v>
      </c>
      <c r="G142" s="36">
        <v>214.34</v>
      </c>
      <c r="H142" s="31">
        <v>1286.04</v>
      </c>
      <c r="I142" s="479">
        <f t="shared" si="10"/>
        <v>1607.55</v>
      </c>
      <c r="J142" s="480">
        <f t="shared" si="8"/>
        <v>3.4602495750127733E-4</v>
      </c>
      <c r="K142" s="481">
        <f t="shared" si="11"/>
        <v>0.9938396222505671</v>
      </c>
      <c r="L142" s="482" t="str">
        <f t="shared" si="9"/>
        <v>C</v>
      </c>
    </row>
    <row r="143" spans="1:12" ht="24" x14ac:dyDescent="0.25">
      <c r="A143" s="83" t="s">
        <v>172</v>
      </c>
      <c r="B143" s="34">
        <v>1678</v>
      </c>
      <c r="C143" s="34" t="s">
        <v>22</v>
      </c>
      <c r="D143" s="84" t="s">
        <v>173</v>
      </c>
      <c r="E143" s="35" t="s">
        <v>158</v>
      </c>
      <c r="F143" s="36">
        <v>11</v>
      </c>
      <c r="G143" s="36">
        <v>112.07</v>
      </c>
      <c r="H143" s="31">
        <v>1232.77</v>
      </c>
      <c r="I143" s="479">
        <f t="shared" si="10"/>
        <v>1540.9625000000001</v>
      </c>
      <c r="J143" s="480">
        <f t="shared" si="8"/>
        <v>3.3169200558213563E-4</v>
      </c>
      <c r="K143" s="481">
        <f t="shared" si="11"/>
        <v>0.99417131425614924</v>
      </c>
      <c r="L143" s="482" t="str">
        <f t="shared" si="9"/>
        <v>C</v>
      </c>
    </row>
    <row r="144" spans="1:12" ht="36" x14ac:dyDescent="0.25">
      <c r="A144" s="83" t="s">
        <v>217</v>
      </c>
      <c r="B144" s="34">
        <v>1702</v>
      </c>
      <c r="C144" s="34" t="s">
        <v>22</v>
      </c>
      <c r="D144" s="492" t="s">
        <v>218</v>
      </c>
      <c r="E144" s="35" t="s">
        <v>20</v>
      </c>
      <c r="F144" s="86">
        <v>40</v>
      </c>
      <c r="G144" s="86">
        <v>30.65</v>
      </c>
      <c r="H144" s="31">
        <v>1226</v>
      </c>
      <c r="I144" s="479">
        <f t="shared" si="10"/>
        <v>1532.5</v>
      </c>
      <c r="J144" s="480">
        <f t="shared" si="8"/>
        <v>3.2987045340468886E-4</v>
      </c>
      <c r="K144" s="481">
        <f t="shared" si="11"/>
        <v>0.99450118470955395</v>
      </c>
      <c r="L144" s="482" t="str">
        <f t="shared" si="9"/>
        <v>C</v>
      </c>
    </row>
    <row r="145" spans="1:12" ht="36" x14ac:dyDescent="0.25">
      <c r="A145" s="99" t="s">
        <v>363</v>
      </c>
      <c r="B145" s="34">
        <v>11948</v>
      </c>
      <c r="C145" s="2" t="s">
        <v>22</v>
      </c>
      <c r="D145" s="100" t="s">
        <v>364</v>
      </c>
      <c r="E145" s="35" t="s">
        <v>24</v>
      </c>
      <c r="F145" s="36">
        <v>3.948</v>
      </c>
      <c r="G145" s="36">
        <v>309.58999999999997</v>
      </c>
      <c r="H145" s="31">
        <v>1222.26</v>
      </c>
      <c r="I145" s="479">
        <f t="shared" si="10"/>
        <v>1527.825</v>
      </c>
      <c r="J145" s="480">
        <f t="shared" si="8"/>
        <v>3.2886416017815254E-4</v>
      </c>
      <c r="K145" s="481">
        <f t="shared" si="11"/>
        <v>0.99483004886973214</v>
      </c>
      <c r="L145" s="482" t="str">
        <f t="shared" si="9"/>
        <v>C</v>
      </c>
    </row>
    <row r="146" spans="1:12" ht="24" x14ac:dyDescent="0.25">
      <c r="A146" s="26" t="s">
        <v>399</v>
      </c>
      <c r="B146" s="34">
        <v>1869</v>
      </c>
      <c r="C146" s="493" t="s">
        <v>22</v>
      </c>
      <c r="D146" s="74" t="s">
        <v>400</v>
      </c>
      <c r="E146" s="50" t="s">
        <v>112</v>
      </c>
      <c r="F146" s="36">
        <v>4.58</v>
      </c>
      <c r="G146" s="36">
        <v>266.70999999999998</v>
      </c>
      <c r="H146" s="31">
        <v>1221.53</v>
      </c>
      <c r="I146" s="479">
        <f t="shared" si="10"/>
        <v>1526.9124999999999</v>
      </c>
      <c r="J146" s="480">
        <f t="shared" si="8"/>
        <v>3.2866774465532589E-4</v>
      </c>
      <c r="K146" s="481">
        <f t="shared" si="11"/>
        <v>0.99515871661438748</v>
      </c>
      <c r="L146" s="482" t="str">
        <f t="shared" si="9"/>
        <v>C</v>
      </c>
    </row>
    <row r="147" spans="1:12" ht="24" x14ac:dyDescent="0.25">
      <c r="A147" s="83" t="s">
        <v>188</v>
      </c>
      <c r="B147" s="34">
        <v>100860</v>
      </c>
      <c r="C147" s="493" t="s">
        <v>26</v>
      </c>
      <c r="D147" s="84" t="s">
        <v>189</v>
      </c>
      <c r="E147" s="35" t="s">
        <v>158</v>
      </c>
      <c r="F147" s="36">
        <v>15</v>
      </c>
      <c r="G147" s="36">
        <v>80.349999999999994</v>
      </c>
      <c r="H147" s="31">
        <v>1205.25</v>
      </c>
      <c r="I147" s="479">
        <f t="shared" si="10"/>
        <v>1506.5625</v>
      </c>
      <c r="J147" s="480">
        <f t="shared" si="8"/>
        <v>3.2428740943393248E-4</v>
      </c>
      <c r="K147" s="481">
        <f t="shared" si="11"/>
        <v>0.99548300402382139</v>
      </c>
      <c r="L147" s="482" t="str">
        <f t="shared" si="9"/>
        <v>C</v>
      </c>
    </row>
    <row r="148" spans="1:12" ht="36" x14ac:dyDescent="0.25">
      <c r="A148" s="47" t="s">
        <v>56</v>
      </c>
      <c r="B148" s="48">
        <v>93358</v>
      </c>
      <c r="C148" s="494" t="s">
        <v>26</v>
      </c>
      <c r="D148" s="54" t="s">
        <v>57</v>
      </c>
      <c r="E148" s="35" t="s">
        <v>55</v>
      </c>
      <c r="F148" s="55">
        <v>21.63</v>
      </c>
      <c r="G148" s="36">
        <v>52.85</v>
      </c>
      <c r="H148" s="31">
        <v>1143.1500000000001</v>
      </c>
      <c r="I148" s="479">
        <f t="shared" si="10"/>
        <v>1428.9375</v>
      </c>
      <c r="J148" s="480">
        <f t="shared" si="8"/>
        <v>3.0757863687566888E-4</v>
      </c>
      <c r="K148" s="481">
        <f t="shared" si="11"/>
        <v>0.99579058266069709</v>
      </c>
      <c r="L148" s="482" t="str">
        <f t="shared" si="9"/>
        <v>C</v>
      </c>
    </row>
    <row r="149" spans="1:12" ht="24" x14ac:dyDescent="0.25">
      <c r="A149" s="83" t="s">
        <v>213</v>
      </c>
      <c r="B149" s="34">
        <v>4396</v>
      </c>
      <c r="C149" s="34" t="s">
        <v>22</v>
      </c>
      <c r="D149" s="84" t="s">
        <v>214</v>
      </c>
      <c r="E149" s="35" t="s">
        <v>20</v>
      </c>
      <c r="F149" s="86">
        <v>6</v>
      </c>
      <c r="G149" s="86">
        <v>189.45</v>
      </c>
      <c r="H149" s="31">
        <v>1136.7</v>
      </c>
      <c r="I149" s="479">
        <f t="shared" si="10"/>
        <v>1420.875</v>
      </c>
      <c r="J149" s="480">
        <f t="shared" si="8"/>
        <v>3.0584318465343374E-4</v>
      </c>
      <c r="K149" s="481">
        <f t="shared" si="11"/>
        <v>0.99609642584535052</v>
      </c>
      <c r="L149" s="482" t="str">
        <f t="shared" si="9"/>
        <v>C</v>
      </c>
    </row>
    <row r="150" spans="1:12" ht="31.5" x14ac:dyDescent="0.25">
      <c r="A150" s="26" t="s">
        <v>403</v>
      </c>
      <c r="B150" s="34">
        <v>2411</v>
      </c>
      <c r="C150" s="103" t="s">
        <v>22</v>
      </c>
      <c r="D150" s="488" t="s">
        <v>404</v>
      </c>
      <c r="E150" s="51" t="s">
        <v>20</v>
      </c>
      <c r="F150" s="36">
        <v>1</v>
      </c>
      <c r="G150" s="31">
        <v>1100</v>
      </c>
      <c r="H150" s="31">
        <v>1100</v>
      </c>
      <c r="I150" s="479">
        <f t="shared" si="10"/>
        <v>1375</v>
      </c>
      <c r="J150" s="480">
        <f t="shared" si="8"/>
        <v>2.9596859604009599E-4</v>
      </c>
      <c r="K150" s="481">
        <f t="shared" si="11"/>
        <v>0.99639239444139061</v>
      </c>
      <c r="L150" s="482" t="str">
        <f t="shared" si="9"/>
        <v>C</v>
      </c>
    </row>
    <row r="151" spans="1:12" ht="24" x14ac:dyDescent="0.25">
      <c r="A151" s="83" t="s">
        <v>227</v>
      </c>
      <c r="B151" s="34">
        <v>95544</v>
      </c>
      <c r="C151" s="34" t="s">
        <v>26</v>
      </c>
      <c r="D151" s="37" t="s">
        <v>228</v>
      </c>
      <c r="E151" s="35" t="s">
        <v>20</v>
      </c>
      <c r="F151" s="36">
        <v>29</v>
      </c>
      <c r="G151" s="36">
        <v>37.119999999999997</v>
      </c>
      <c r="H151" s="31">
        <v>1076.48</v>
      </c>
      <c r="I151" s="479">
        <f t="shared" si="10"/>
        <v>1345.6</v>
      </c>
      <c r="J151" s="480">
        <f t="shared" si="8"/>
        <v>2.8964024933203866E-4</v>
      </c>
      <c r="K151" s="481">
        <f t="shared" si="11"/>
        <v>0.9966820346907227</v>
      </c>
      <c r="L151" s="482" t="str">
        <f t="shared" si="9"/>
        <v>C</v>
      </c>
    </row>
    <row r="152" spans="1:12" x14ac:dyDescent="0.25">
      <c r="A152" s="26" t="s">
        <v>28</v>
      </c>
      <c r="B152" s="33" t="s">
        <v>29</v>
      </c>
      <c r="C152" s="34" t="s">
        <v>30</v>
      </c>
      <c r="D152" s="28" t="s">
        <v>31</v>
      </c>
      <c r="E152" s="35" t="s">
        <v>32</v>
      </c>
      <c r="F152" s="36">
        <v>1</v>
      </c>
      <c r="G152" s="36">
        <v>1036.8</v>
      </c>
      <c r="H152" s="31">
        <v>1036.8</v>
      </c>
      <c r="I152" s="479">
        <f t="shared" si="10"/>
        <v>1296</v>
      </c>
      <c r="J152" s="480">
        <f t="shared" si="8"/>
        <v>2.7896385488579233E-4</v>
      </c>
      <c r="K152" s="481">
        <f t="shared" si="11"/>
        <v>0.99696099854560849</v>
      </c>
      <c r="L152" s="482" t="str">
        <f t="shared" si="9"/>
        <v>C</v>
      </c>
    </row>
    <row r="153" spans="1:12" ht="60" x14ac:dyDescent="0.25">
      <c r="A153" s="83" t="s">
        <v>186</v>
      </c>
      <c r="B153" s="34">
        <v>10345</v>
      </c>
      <c r="C153" s="34" t="s">
        <v>22</v>
      </c>
      <c r="D153" s="84" t="s">
        <v>187</v>
      </c>
      <c r="E153" s="35" t="s">
        <v>169</v>
      </c>
      <c r="F153" s="36">
        <v>2</v>
      </c>
      <c r="G153" s="36">
        <v>509.45</v>
      </c>
      <c r="H153" s="31">
        <v>1018.9</v>
      </c>
      <c r="I153" s="479">
        <f t="shared" si="10"/>
        <v>1273.625</v>
      </c>
      <c r="J153" s="480">
        <f t="shared" si="8"/>
        <v>2.7414763864113984E-4</v>
      </c>
      <c r="K153" s="481">
        <f t="shared" si="11"/>
        <v>0.99723514618424958</v>
      </c>
      <c r="L153" s="482" t="str">
        <f t="shared" si="9"/>
        <v>C</v>
      </c>
    </row>
    <row r="154" spans="1:12" ht="48" x14ac:dyDescent="0.25">
      <c r="A154" s="26" t="s">
        <v>102</v>
      </c>
      <c r="B154" s="50">
        <v>92779</v>
      </c>
      <c r="C154" s="48" t="s">
        <v>26</v>
      </c>
      <c r="D154" s="59" t="s">
        <v>103</v>
      </c>
      <c r="E154" s="48" t="s">
        <v>73</v>
      </c>
      <c r="F154" s="51">
        <v>69.099999999999994</v>
      </c>
      <c r="G154" s="51">
        <v>14.19</v>
      </c>
      <c r="H154" s="58">
        <v>980.53</v>
      </c>
      <c r="I154" s="479">
        <f t="shared" si="10"/>
        <v>1225.6624999999999</v>
      </c>
      <c r="J154" s="480">
        <f t="shared" si="8"/>
        <v>2.6382371588654118E-4</v>
      </c>
      <c r="K154" s="481">
        <f t="shared" si="11"/>
        <v>0.99749896990013609</v>
      </c>
      <c r="L154" s="482" t="str">
        <f t="shared" si="9"/>
        <v>C</v>
      </c>
    </row>
    <row r="155" spans="1:12" ht="24" x14ac:dyDescent="0.25">
      <c r="A155" s="83" t="s">
        <v>203</v>
      </c>
      <c r="B155" s="34">
        <v>4392</v>
      </c>
      <c r="C155" s="34" t="s">
        <v>22</v>
      </c>
      <c r="D155" s="84" t="s">
        <v>204</v>
      </c>
      <c r="E155" s="35" t="s">
        <v>20</v>
      </c>
      <c r="F155" s="36">
        <v>2</v>
      </c>
      <c r="G155" s="36">
        <v>472.48</v>
      </c>
      <c r="H155" s="31">
        <v>944.96</v>
      </c>
      <c r="I155" s="479">
        <f t="shared" si="10"/>
        <v>1181.2</v>
      </c>
      <c r="J155" s="480">
        <f t="shared" si="8"/>
        <v>2.5425316774004469E-4</v>
      </c>
      <c r="K155" s="481">
        <f t="shared" si="11"/>
        <v>0.99775322306787617</v>
      </c>
      <c r="L155" s="482" t="str">
        <f t="shared" si="9"/>
        <v>C</v>
      </c>
    </row>
    <row r="156" spans="1:12" ht="48" x14ac:dyDescent="0.25">
      <c r="A156" s="83" t="s">
        <v>209</v>
      </c>
      <c r="B156" s="34">
        <v>9684</v>
      </c>
      <c r="C156" s="34" t="s">
        <v>22</v>
      </c>
      <c r="D156" s="84" t="s">
        <v>210</v>
      </c>
      <c r="E156" s="35" t="s">
        <v>20</v>
      </c>
      <c r="F156" s="86">
        <v>2</v>
      </c>
      <c r="G156" s="86">
        <v>440.55</v>
      </c>
      <c r="H156" s="31">
        <v>881.1</v>
      </c>
      <c r="I156" s="479">
        <f t="shared" si="10"/>
        <v>1101.375</v>
      </c>
      <c r="J156" s="480">
        <f t="shared" si="8"/>
        <v>2.370708454281169E-4</v>
      </c>
      <c r="K156" s="481">
        <f t="shared" si="11"/>
        <v>0.99799029391330429</v>
      </c>
      <c r="L156" s="482" t="str">
        <f t="shared" si="9"/>
        <v>C</v>
      </c>
    </row>
    <row r="157" spans="1:12" ht="24" x14ac:dyDescent="0.25">
      <c r="A157" s="26" t="s">
        <v>390</v>
      </c>
      <c r="B157" s="34">
        <v>2266</v>
      </c>
      <c r="C157" s="34" t="s">
        <v>22</v>
      </c>
      <c r="D157" s="74" t="s">
        <v>391</v>
      </c>
      <c r="E157" s="35" t="s">
        <v>112</v>
      </c>
      <c r="F157" s="36">
        <v>13</v>
      </c>
      <c r="G157" s="36">
        <v>63.84</v>
      </c>
      <c r="H157" s="31">
        <v>829.92</v>
      </c>
      <c r="I157" s="479">
        <f t="shared" si="10"/>
        <v>1037.3999999999999</v>
      </c>
      <c r="J157" s="480">
        <f t="shared" si="8"/>
        <v>2.2330023384145131E-4</v>
      </c>
      <c r="K157" s="481">
        <f t="shared" si="11"/>
        <v>0.99821359414714572</v>
      </c>
      <c r="L157" s="482" t="str">
        <f t="shared" si="9"/>
        <v>C</v>
      </c>
    </row>
    <row r="158" spans="1:12" ht="24" x14ac:dyDescent="0.25">
      <c r="A158" s="26" t="s">
        <v>286</v>
      </c>
      <c r="B158" s="34">
        <v>789</v>
      </c>
      <c r="C158" s="34" t="s">
        <v>22</v>
      </c>
      <c r="D158" s="37" t="s">
        <v>287</v>
      </c>
      <c r="E158" s="35" t="s">
        <v>273</v>
      </c>
      <c r="F158" s="36">
        <v>5</v>
      </c>
      <c r="G158" s="36">
        <v>156.84</v>
      </c>
      <c r="H158" s="31">
        <v>784.2</v>
      </c>
      <c r="I158" s="479">
        <f t="shared" si="10"/>
        <v>980.25</v>
      </c>
      <c r="J158" s="480">
        <f t="shared" si="8"/>
        <v>2.1099870274058483E-4</v>
      </c>
      <c r="K158" s="481">
        <f t="shared" si="11"/>
        <v>0.99842459284988627</v>
      </c>
      <c r="L158" s="482" t="str">
        <f t="shared" si="9"/>
        <v>C</v>
      </c>
    </row>
    <row r="159" spans="1:12" x14ac:dyDescent="0.25">
      <c r="A159" s="83" t="s">
        <v>225</v>
      </c>
      <c r="B159" s="34">
        <v>4287</v>
      </c>
      <c r="C159" s="34" t="s">
        <v>22</v>
      </c>
      <c r="D159" s="37" t="s">
        <v>226</v>
      </c>
      <c r="E159" s="35" t="s">
        <v>169</v>
      </c>
      <c r="F159" s="36">
        <v>17</v>
      </c>
      <c r="G159" s="36">
        <v>44.66</v>
      </c>
      <c r="H159" s="31">
        <v>759.22</v>
      </c>
      <c r="I159" s="479">
        <f t="shared" si="10"/>
        <v>949.02500000000009</v>
      </c>
      <c r="J159" s="480">
        <f t="shared" si="8"/>
        <v>2.0427752498687428E-4</v>
      </c>
      <c r="K159" s="481">
        <f t="shared" si="11"/>
        <v>0.99862887037487313</v>
      </c>
      <c r="L159" s="482" t="str">
        <f t="shared" si="9"/>
        <v>C</v>
      </c>
    </row>
    <row r="160" spans="1:12" x14ac:dyDescent="0.25">
      <c r="A160" s="26" t="s">
        <v>397</v>
      </c>
      <c r="B160" s="34">
        <v>4264</v>
      </c>
      <c r="C160" s="34" t="s">
        <v>22</v>
      </c>
      <c r="D160" s="74" t="s">
        <v>398</v>
      </c>
      <c r="E160" s="50" t="s">
        <v>112</v>
      </c>
      <c r="F160" s="36">
        <v>6.87</v>
      </c>
      <c r="G160" s="36">
        <v>88.47</v>
      </c>
      <c r="H160" s="31">
        <v>607.79</v>
      </c>
      <c r="I160" s="479">
        <f t="shared" si="10"/>
        <v>759.73749999999995</v>
      </c>
      <c r="J160" s="480">
        <f t="shared" si="8"/>
        <v>1.6353341180655451E-4</v>
      </c>
      <c r="K160" s="481">
        <f t="shared" si="11"/>
        <v>0.99879240378667966</v>
      </c>
      <c r="L160" s="482" t="str">
        <f t="shared" si="9"/>
        <v>C</v>
      </c>
    </row>
    <row r="161" spans="1:12" ht="36" x14ac:dyDescent="0.25">
      <c r="A161" s="83" t="s">
        <v>184</v>
      </c>
      <c r="B161" s="34">
        <v>86904</v>
      </c>
      <c r="C161" s="34" t="s">
        <v>26</v>
      </c>
      <c r="D161" s="84" t="s">
        <v>185</v>
      </c>
      <c r="E161" s="35" t="s">
        <v>20</v>
      </c>
      <c r="F161" s="86">
        <v>6</v>
      </c>
      <c r="G161" s="86">
        <v>99.32</v>
      </c>
      <c r="H161" s="31">
        <v>595.91999999999996</v>
      </c>
      <c r="I161" s="479">
        <f t="shared" si="10"/>
        <v>744.9</v>
      </c>
      <c r="J161" s="480">
        <f t="shared" si="8"/>
        <v>1.6033964159292184E-4</v>
      </c>
      <c r="K161" s="481">
        <f t="shared" si="11"/>
        <v>0.99895274342827256</v>
      </c>
      <c r="L161" s="482" t="str">
        <f t="shared" si="9"/>
        <v>C</v>
      </c>
    </row>
    <row r="162" spans="1:12" ht="36" x14ac:dyDescent="0.25">
      <c r="A162" s="26" t="s">
        <v>409</v>
      </c>
      <c r="B162" s="34">
        <v>12151</v>
      </c>
      <c r="C162" s="34" t="s">
        <v>22</v>
      </c>
      <c r="D162" s="74" t="s">
        <v>410</v>
      </c>
      <c r="E162" s="87" t="s">
        <v>20</v>
      </c>
      <c r="F162" s="36">
        <v>32</v>
      </c>
      <c r="G162" s="36">
        <v>15.25</v>
      </c>
      <c r="H162" s="31">
        <v>488</v>
      </c>
      <c r="I162" s="479">
        <f t="shared" si="10"/>
        <v>610</v>
      </c>
      <c r="J162" s="480">
        <f t="shared" si="8"/>
        <v>1.3130243169778806E-4</v>
      </c>
      <c r="K162" s="481">
        <f t="shared" si="11"/>
        <v>0.99908404585997035</v>
      </c>
      <c r="L162" s="482" t="str">
        <f t="shared" si="9"/>
        <v>C</v>
      </c>
    </row>
    <row r="163" spans="1:12" x14ac:dyDescent="0.25">
      <c r="A163" s="26" t="s">
        <v>131</v>
      </c>
      <c r="B163" s="35">
        <v>9935</v>
      </c>
      <c r="C163" s="34" t="s">
        <v>22</v>
      </c>
      <c r="D163" s="37" t="s">
        <v>132</v>
      </c>
      <c r="E163" s="34" t="s">
        <v>24</v>
      </c>
      <c r="F163" s="36">
        <v>6.76</v>
      </c>
      <c r="G163" s="36">
        <v>71.62</v>
      </c>
      <c r="H163" s="31">
        <v>484.15</v>
      </c>
      <c r="I163" s="479">
        <f t="shared" si="10"/>
        <v>605.1875</v>
      </c>
      <c r="J163" s="480">
        <f t="shared" si="8"/>
        <v>1.302665416116477E-4</v>
      </c>
      <c r="K163" s="481">
        <f t="shared" si="11"/>
        <v>0.99921431240158198</v>
      </c>
      <c r="L163" s="482" t="str">
        <f t="shared" si="9"/>
        <v>C</v>
      </c>
    </row>
    <row r="164" spans="1:12" ht="36" x14ac:dyDescent="0.25">
      <c r="A164" s="26" t="s">
        <v>266</v>
      </c>
      <c r="B164" s="34">
        <v>92029</v>
      </c>
      <c r="C164" s="34" t="s">
        <v>26</v>
      </c>
      <c r="D164" s="491" t="s">
        <v>267</v>
      </c>
      <c r="E164" s="35" t="s">
        <v>158</v>
      </c>
      <c r="F164" s="36">
        <v>9</v>
      </c>
      <c r="G164" s="36">
        <v>49.45</v>
      </c>
      <c r="H164" s="31">
        <v>445.05</v>
      </c>
      <c r="I164" s="479">
        <f t="shared" si="10"/>
        <v>556.3125</v>
      </c>
      <c r="J164" s="480">
        <f t="shared" si="8"/>
        <v>1.1974620333422248E-4</v>
      </c>
      <c r="K164" s="481">
        <f t="shared" si="11"/>
        <v>0.9993340586049162</v>
      </c>
      <c r="L164" s="482" t="str">
        <f t="shared" si="9"/>
        <v>C</v>
      </c>
    </row>
    <row r="165" spans="1:12" ht="24" x14ac:dyDescent="0.25">
      <c r="A165" s="26" t="s">
        <v>251</v>
      </c>
      <c r="B165" s="34">
        <v>780</v>
      </c>
      <c r="C165" s="34" t="s">
        <v>22</v>
      </c>
      <c r="D165" s="37" t="s">
        <v>252</v>
      </c>
      <c r="E165" s="35" t="s">
        <v>20</v>
      </c>
      <c r="F165" s="36">
        <v>4</v>
      </c>
      <c r="G165" s="36">
        <v>82.78</v>
      </c>
      <c r="H165" s="31">
        <v>331.12</v>
      </c>
      <c r="I165" s="479">
        <f t="shared" si="10"/>
        <v>413.9</v>
      </c>
      <c r="J165" s="480">
        <f t="shared" si="8"/>
        <v>8.9091928655269631E-5</v>
      </c>
      <c r="K165" s="481">
        <f t="shared" si="11"/>
        <v>0.99942315053357145</v>
      </c>
      <c r="L165" s="482" t="str">
        <f t="shared" si="9"/>
        <v>C</v>
      </c>
    </row>
    <row r="166" spans="1:12" ht="36" x14ac:dyDescent="0.25">
      <c r="A166" s="26" t="s">
        <v>261</v>
      </c>
      <c r="B166" s="34" t="s">
        <v>262</v>
      </c>
      <c r="C166" s="34" t="s">
        <v>26</v>
      </c>
      <c r="D166" s="37" t="s">
        <v>263</v>
      </c>
      <c r="E166" s="35" t="s">
        <v>158</v>
      </c>
      <c r="F166" s="36">
        <v>6</v>
      </c>
      <c r="G166" s="36">
        <v>54.45</v>
      </c>
      <c r="H166" s="31">
        <v>326.7</v>
      </c>
      <c r="I166" s="479">
        <f t="shared" si="10"/>
        <v>408.375</v>
      </c>
      <c r="J166" s="480">
        <f t="shared" si="8"/>
        <v>8.7902673023908522E-5</v>
      </c>
      <c r="K166" s="481">
        <f t="shared" si="11"/>
        <v>0.99951105320659539</v>
      </c>
      <c r="L166" s="482" t="str">
        <f t="shared" si="9"/>
        <v>C</v>
      </c>
    </row>
    <row r="167" spans="1:12" ht="36" x14ac:dyDescent="0.25">
      <c r="A167" s="26" t="s">
        <v>264</v>
      </c>
      <c r="B167" s="34">
        <v>91969</v>
      </c>
      <c r="C167" s="34" t="s">
        <v>26</v>
      </c>
      <c r="D167" s="37" t="s">
        <v>265</v>
      </c>
      <c r="E167" s="35" t="s">
        <v>158</v>
      </c>
      <c r="F167" s="36">
        <v>4</v>
      </c>
      <c r="G167" s="36">
        <v>71.22</v>
      </c>
      <c r="H167" s="31">
        <v>284.88</v>
      </c>
      <c r="I167" s="479">
        <f t="shared" si="10"/>
        <v>356.1</v>
      </c>
      <c r="J167" s="480">
        <f t="shared" si="8"/>
        <v>7.6650485127184145E-5</v>
      </c>
      <c r="K167" s="481">
        <f t="shared" si="11"/>
        <v>0.99958770369172256</v>
      </c>
      <c r="L167" s="482" t="str">
        <f t="shared" si="9"/>
        <v>C</v>
      </c>
    </row>
    <row r="168" spans="1:12" ht="36" x14ac:dyDescent="0.25">
      <c r="A168" s="26" t="s">
        <v>300</v>
      </c>
      <c r="B168" s="34">
        <v>97593</v>
      </c>
      <c r="C168" s="34" t="s">
        <v>26</v>
      </c>
      <c r="D168" s="37" t="s">
        <v>301</v>
      </c>
      <c r="E168" s="35" t="s">
        <v>20</v>
      </c>
      <c r="F168" s="36">
        <v>2</v>
      </c>
      <c r="G168" s="36">
        <v>130.38</v>
      </c>
      <c r="H168" s="31">
        <v>260.76</v>
      </c>
      <c r="I168" s="479">
        <f t="shared" si="10"/>
        <v>325.95</v>
      </c>
      <c r="J168" s="480">
        <f t="shared" ref="J168:J176" si="12">I168/I$177</f>
        <v>7.0160701003104935E-5</v>
      </c>
      <c r="K168" s="481">
        <f t="shared" si="11"/>
        <v>0.99965786439272564</v>
      </c>
      <c r="L168" s="482" t="str">
        <f t="shared" ref="L168:L176" si="13">IF(K168&lt;=C$181,"A",IF(K168&lt;=C$182,"B","C"))</f>
        <v>C</v>
      </c>
    </row>
    <row r="169" spans="1:12" ht="36" x14ac:dyDescent="0.25">
      <c r="A169" s="26" t="s">
        <v>268</v>
      </c>
      <c r="B169" s="34" t="s">
        <v>269</v>
      </c>
      <c r="C169" s="34" t="s">
        <v>22</v>
      </c>
      <c r="D169" s="37" t="s">
        <v>270</v>
      </c>
      <c r="E169" s="35" t="s">
        <v>158</v>
      </c>
      <c r="F169" s="36">
        <v>12</v>
      </c>
      <c r="G169" s="36">
        <v>21.35</v>
      </c>
      <c r="H169" s="31">
        <v>256.2</v>
      </c>
      <c r="I169" s="479">
        <f t="shared" si="10"/>
        <v>320.25</v>
      </c>
      <c r="J169" s="480">
        <f t="shared" si="12"/>
        <v>6.8933776641338723E-5</v>
      </c>
      <c r="K169" s="481">
        <f t="shared" ref="K169:K176" si="14">J169+K168</f>
        <v>0.99972679816936694</v>
      </c>
      <c r="L169" s="482" t="str">
        <f t="shared" si="13"/>
        <v>C</v>
      </c>
    </row>
    <row r="170" spans="1:12" ht="24" x14ac:dyDescent="0.25">
      <c r="A170" s="83" t="s">
        <v>201</v>
      </c>
      <c r="B170" s="34">
        <v>3696</v>
      </c>
      <c r="C170" s="34" t="s">
        <v>22</v>
      </c>
      <c r="D170" s="84" t="s">
        <v>202</v>
      </c>
      <c r="E170" s="35" t="s">
        <v>20</v>
      </c>
      <c r="F170" s="36">
        <v>2</v>
      </c>
      <c r="G170" s="36">
        <v>108.7</v>
      </c>
      <c r="H170" s="31">
        <v>217.4</v>
      </c>
      <c r="I170" s="479">
        <f t="shared" si="10"/>
        <v>271.75</v>
      </c>
      <c r="J170" s="480">
        <f t="shared" si="12"/>
        <v>5.8494157071924429E-5</v>
      </c>
      <c r="K170" s="481">
        <f t="shared" si="14"/>
        <v>0.99978529232643887</v>
      </c>
      <c r="L170" s="482" t="str">
        <f t="shared" si="13"/>
        <v>C</v>
      </c>
    </row>
    <row r="171" spans="1:12" x14ac:dyDescent="0.25">
      <c r="A171" s="26" t="s">
        <v>249</v>
      </c>
      <c r="B171" s="34">
        <v>788</v>
      </c>
      <c r="C171" s="34" t="s">
        <v>22</v>
      </c>
      <c r="D171" s="37" t="s">
        <v>250</v>
      </c>
      <c r="E171" s="35" t="s">
        <v>158</v>
      </c>
      <c r="F171" s="36">
        <v>7</v>
      </c>
      <c r="G171" s="36">
        <v>30.08</v>
      </c>
      <c r="H171" s="31">
        <v>210.56</v>
      </c>
      <c r="I171" s="479">
        <f t="shared" si="10"/>
        <v>263.2</v>
      </c>
      <c r="J171" s="480">
        <f t="shared" si="12"/>
        <v>5.6653770529275104E-5</v>
      </c>
      <c r="K171" s="481">
        <f t="shared" si="14"/>
        <v>0.99984194609696819</v>
      </c>
      <c r="L171" s="482" t="str">
        <f t="shared" si="13"/>
        <v>C</v>
      </c>
    </row>
    <row r="172" spans="1:12" x14ac:dyDescent="0.25">
      <c r="A172" s="26" t="s">
        <v>33</v>
      </c>
      <c r="B172" s="33" t="s">
        <v>34</v>
      </c>
      <c r="C172" s="34" t="s">
        <v>30</v>
      </c>
      <c r="D172" s="28" t="s">
        <v>35</v>
      </c>
      <c r="E172" s="35" t="s">
        <v>20</v>
      </c>
      <c r="F172" s="36">
        <v>1</v>
      </c>
      <c r="G172" s="36">
        <v>206</v>
      </c>
      <c r="H172" s="31">
        <v>206</v>
      </c>
      <c r="I172" s="479">
        <f t="shared" si="10"/>
        <v>257.5</v>
      </c>
      <c r="J172" s="480">
        <f t="shared" si="12"/>
        <v>5.5426846167508892E-5</v>
      </c>
      <c r="K172" s="481">
        <f t="shared" si="14"/>
        <v>0.99989737294313574</v>
      </c>
      <c r="L172" s="482" t="str">
        <f t="shared" si="13"/>
        <v>C</v>
      </c>
    </row>
    <row r="173" spans="1:12" ht="48" x14ac:dyDescent="0.25">
      <c r="A173" s="26" t="s">
        <v>100</v>
      </c>
      <c r="B173" s="50">
        <v>92776</v>
      </c>
      <c r="C173" s="48" t="s">
        <v>26</v>
      </c>
      <c r="D173" s="59" t="s">
        <v>101</v>
      </c>
      <c r="E173" s="48" t="s">
        <v>73</v>
      </c>
      <c r="F173" s="51">
        <v>7.7</v>
      </c>
      <c r="G173" s="51">
        <v>18.93</v>
      </c>
      <c r="H173" s="58">
        <v>145.76</v>
      </c>
      <c r="I173" s="479">
        <f t="shared" si="10"/>
        <v>182.2</v>
      </c>
      <c r="J173" s="480">
        <f t="shared" si="12"/>
        <v>3.9218529598913087E-5</v>
      </c>
      <c r="K173" s="481">
        <f t="shared" si="14"/>
        <v>0.99993659147273461</v>
      </c>
      <c r="L173" s="482" t="str">
        <f t="shared" si="13"/>
        <v>C</v>
      </c>
    </row>
    <row r="174" spans="1:12" ht="24" x14ac:dyDescent="0.25">
      <c r="A174" s="26" t="s">
        <v>298</v>
      </c>
      <c r="B174" s="34">
        <v>94592</v>
      </c>
      <c r="C174" s="34" t="s">
        <v>26</v>
      </c>
      <c r="D174" s="37" t="s">
        <v>299</v>
      </c>
      <c r="E174" s="35" t="s">
        <v>158</v>
      </c>
      <c r="F174" s="36">
        <v>3</v>
      </c>
      <c r="G174" s="36">
        <v>36.700000000000003</v>
      </c>
      <c r="H174" s="31">
        <f>F174*G174</f>
        <v>110.10000000000001</v>
      </c>
      <c r="I174" s="479">
        <f t="shared" si="10"/>
        <v>137.625</v>
      </c>
      <c r="J174" s="480">
        <f t="shared" si="12"/>
        <v>2.9623765840013247E-5</v>
      </c>
      <c r="K174" s="481">
        <f t="shared" si="14"/>
        <v>0.99996621523857465</v>
      </c>
      <c r="L174" s="482" t="str">
        <f t="shared" si="13"/>
        <v>C</v>
      </c>
    </row>
    <row r="175" spans="1:12" ht="36" x14ac:dyDescent="0.25">
      <c r="A175" s="83" t="s">
        <v>199</v>
      </c>
      <c r="B175" s="34">
        <v>86911</v>
      </c>
      <c r="C175" s="34" t="s">
        <v>26</v>
      </c>
      <c r="D175" s="84" t="s">
        <v>200</v>
      </c>
      <c r="E175" s="35" t="s">
        <v>20</v>
      </c>
      <c r="F175" s="36">
        <v>2</v>
      </c>
      <c r="G175" s="36">
        <v>46.32</v>
      </c>
      <c r="H175" s="31">
        <v>92.64</v>
      </c>
      <c r="I175" s="479">
        <f t="shared" si="10"/>
        <v>115.8</v>
      </c>
      <c r="J175" s="480">
        <f t="shared" si="12"/>
        <v>2.4925937033776814E-5</v>
      </c>
      <c r="K175" s="481">
        <f t="shared" si="14"/>
        <v>0.99999114117560839</v>
      </c>
      <c r="L175" s="482" t="str">
        <f t="shared" si="13"/>
        <v>C</v>
      </c>
    </row>
    <row r="176" spans="1:12" ht="36" x14ac:dyDescent="0.25">
      <c r="A176" s="83" t="s">
        <v>215</v>
      </c>
      <c r="B176" s="34">
        <v>3677</v>
      </c>
      <c r="C176" s="34" t="s">
        <v>22</v>
      </c>
      <c r="D176" s="84" t="s">
        <v>216</v>
      </c>
      <c r="E176" s="35" t="s">
        <v>20</v>
      </c>
      <c r="F176" s="86">
        <v>2</v>
      </c>
      <c r="G176" s="86">
        <v>16.39</v>
      </c>
      <c r="H176" s="31">
        <v>32.78</v>
      </c>
      <c r="I176" s="479">
        <f t="shared" si="10"/>
        <v>40.975000000000001</v>
      </c>
      <c r="J176" s="480">
        <f t="shared" si="12"/>
        <v>8.8198641619948613E-6</v>
      </c>
      <c r="K176" s="481">
        <f t="shared" si="14"/>
        <v>0.9999999610397704</v>
      </c>
      <c r="L176" s="482" t="str">
        <f t="shared" si="13"/>
        <v>C</v>
      </c>
    </row>
    <row r="177" spans="1:10" x14ac:dyDescent="0.25">
      <c r="A177" s="82"/>
      <c r="B177" s="17"/>
      <c r="C177" s="40"/>
      <c r="D177" s="61"/>
      <c r="E177" s="42"/>
      <c r="F177" s="43"/>
      <c r="G177" s="43" t="s">
        <v>14</v>
      </c>
      <c r="H177" s="495">
        <f>SUM(H8:H176)</f>
        <v>3716610.3831999986</v>
      </c>
      <c r="I177" s="496">
        <v>4645763.16</v>
      </c>
      <c r="J177" s="480"/>
    </row>
    <row r="179" spans="1:10" x14ac:dyDescent="0.25">
      <c r="B179" s="613" t="s">
        <v>948</v>
      </c>
      <c r="C179" s="613"/>
      <c r="D179" s="613"/>
      <c r="E179" s="613"/>
    </row>
    <row r="180" spans="1:10" ht="38.25" x14ac:dyDescent="0.25">
      <c r="B180" s="498" t="s">
        <v>949</v>
      </c>
      <c r="C180" s="498" t="s">
        <v>950</v>
      </c>
      <c r="D180" s="499" t="s">
        <v>951</v>
      </c>
      <c r="E180" s="499" t="s">
        <v>952</v>
      </c>
    </row>
    <row r="181" spans="1:10" ht="25.5" customHeight="1" x14ac:dyDescent="0.25">
      <c r="B181" s="497" t="s">
        <v>953</v>
      </c>
      <c r="C181" s="500">
        <v>0.8</v>
      </c>
      <c r="D181" s="501">
        <f>COUNTIF(L$8:L176,B$181)/COUNTA(L8:L176)</f>
        <v>0.21893491124260356</v>
      </c>
      <c r="E181" s="502">
        <f>SUMIF(L$8:L$176,B181,J$8:J$176)</f>
        <v>0.79801369222188223</v>
      </c>
    </row>
    <row r="182" spans="1:10" x14ac:dyDescent="0.25">
      <c r="B182" s="497" t="s">
        <v>954</v>
      </c>
      <c r="C182" s="500">
        <v>0.95</v>
      </c>
      <c r="D182" s="501">
        <f>COUNTIF(L$8:L177,B$181)/COUNTA(L9:L177)</f>
        <v>0.22023809523809523</v>
      </c>
      <c r="E182" s="502">
        <f>SUMIF(L$8:L$176,B182,J$8:J$176)</f>
        <v>0.15175655499838261</v>
      </c>
    </row>
    <row r="183" spans="1:10" x14ac:dyDescent="0.25">
      <c r="B183" s="497" t="s">
        <v>955</v>
      </c>
      <c r="C183" s="500">
        <v>1</v>
      </c>
      <c r="D183" s="501">
        <f>COUNTIF(L$8:L178,B$181)/COUNTA(L10:L178)</f>
        <v>0.22155688622754491</v>
      </c>
      <c r="E183" s="502">
        <f>SUMIF(L$8:L$176,B183,J$8:J$176)</f>
        <v>5.0229713819505174E-2</v>
      </c>
    </row>
  </sheetData>
  <mergeCells count="6">
    <mergeCell ref="B179:E179"/>
    <mergeCell ref="A1:H1"/>
    <mergeCell ref="A3:H3"/>
    <mergeCell ref="A4:D4"/>
    <mergeCell ref="E4:H4"/>
    <mergeCell ref="A5:D5"/>
  </mergeCells>
  <conditionalFormatting sqref="B180:E183 L89:L176">
    <cfRule type="cellIs" dxfId="29" priority="2" operator="equal">
      <formula>"c"</formula>
    </cfRule>
    <cfRule type="cellIs" dxfId="28" priority="3" operator="equal">
      <formula>"B"</formula>
    </cfRule>
    <cfRule type="cellIs" dxfId="27" priority="4" operator="equal">
      <formula>"A"</formula>
    </cfRule>
  </conditionalFormatting>
  <conditionalFormatting sqref="B181 B179">
    <cfRule type="cellIs" dxfId="26" priority="5" operator="equal">
      <formula>"c"</formula>
    </cfRule>
    <cfRule type="cellIs" dxfId="25" priority="6" operator="equal">
      <formula>"B"</formula>
    </cfRule>
    <cfRule type="cellIs" dxfId="24" priority="7" operator="equal">
      <formula>"A"</formula>
    </cfRule>
  </conditionalFormatting>
  <conditionalFormatting sqref="B182">
    <cfRule type="cellIs" dxfId="23" priority="8" operator="equal">
      <formula>"c"</formula>
    </cfRule>
    <cfRule type="cellIs" dxfId="22" priority="9" operator="equal">
      <formula>"B"</formula>
    </cfRule>
    <cfRule type="cellIs" dxfId="21" priority="10" operator="equal">
      <formula>"A"</formula>
    </cfRule>
  </conditionalFormatting>
  <conditionalFormatting sqref="B183">
    <cfRule type="cellIs" dxfId="20" priority="11" operator="equal">
      <formula>"c"</formula>
    </cfRule>
    <cfRule type="cellIs" dxfId="19" priority="12" operator="equal">
      <formula>"B"</formula>
    </cfRule>
    <cfRule type="cellIs" dxfId="18" priority="13" operator="equal">
      <formula>"A"</formula>
    </cfRule>
  </conditionalFormatting>
  <conditionalFormatting sqref="L8">
    <cfRule type="cellIs" dxfId="17" priority="14" operator="equal">
      <formula>"c"</formula>
    </cfRule>
    <cfRule type="cellIs" dxfId="16" priority="15" operator="equal">
      <formula>"B"</formula>
    </cfRule>
    <cfRule type="cellIs" dxfId="15" priority="16" operator="equal">
      <formula>"A"</formula>
    </cfRule>
  </conditionalFormatting>
  <conditionalFormatting sqref="L8">
    <cfRule type="cellIs" dxfId="14" priority="17" operator="equal">
      <formula>"c"</formula>
    </cfRule>
    <cfRule type="cellIs" dxfId="13" priority="18" operator="equal">
      <formula>"B"</formula>
    </cfRule>
    <cfRule type="cellIs" dxfId="12" priority="19" operator="equal">
      <formula>"A"</formula>
    </cfRule>
  </conditionalFormatting>
  <conditionalFormatting sqref="L9:L44">
    <cfRule type="cellIs" dxfId="11" priority="20" operator="equal">
      <formula>"c"</formula>
    </cfRule>
    <cfRule type="cellIs" dxfId="10" priority="21" operator="equal">
      <formula>"B"</formula>
    </cfRule>
    <cfRule type="cellIs" dxfId="9" priority="22" operator="equal">
      <formula>"A"</formula>
    </cfRule>
  </conditionalFormatting>
  <conditionalFormatting sqref="L9:L44">
    <cfRule type="cellIs" dxfId="8" priority="23" operator="equal">
      <formula>"c"</formula>
    </cfRule>
    <cfRule type="cellIs" dxfId="7" priority="24" operator="equal">
      <formula>"B"</formula>
    </cfRule>
    <cfRule type="cellIs" dxfId="6" priority="25" operator="equal">
      <formula>"A"</formula>
    </cfRule>
  </conditionalFormatting>
  <conditionalFormatting sqref="L45:L88">
    <cfRule type="cellIs" dxfId="5" priority="26" operator="equal">
      <formula>"c"</formula>
    </cfRule>
    <cfRule type="cellIs" dxfId="4" priority="27" operator="equal">
      <formula>"B"</formula>
    </cfRule>
    <cfRule type="cellIs" dxfId="3" priority="28" operator="equal">
      <formula>"A"</formula>
    </cfRule>
  </conditionalFormatting>
  <conditionalFormatting sqref="L45:L88">
    <cfRule type="cellIs" dxfId="2" priority="29" operator="equal">
      <formula>"c"</formula>
    </cfRule>
    <cfRule type="cellIs" dxfId="1" priority="30" operator="equal">
      <formula>"B"</formula>
    </cfRule>
    <cfRule type="cellIs" dxfId="0" priority="31" operator="equal">
      <formula>"A"</formula>
    </cfRule>
  </conditionalFormatting>
  <pageMargins left="0.51180555555555596" right="0.51180555555555596" top="0.78749999999999998" bottom="0.78749999999999998" header="0.511811023622047" footer="0.511811023622047"/>
  <pageSetup paperSize="9" scale="5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 DE CUSTO</vt:lpstr>
      <vt:lpstr> MEMORIAL DE CÁL.</vt:lpstr>
      <vt:lpstr>COMPOSIÇÕES</vt:lpstr>
      <vt:lpstr>CRONOGRAMA</vt:lpstr>
      <vt:lpstr>BDI</vt:lpstr>
      <vt:lpstr>CURVA ABC</vt:lpstr>
      <vt:lpstr>' MEMORIAL DE CÁL.'!Area_de_impressao</vt:lpstr>
      <vt:lpstr>COMPOSIÇÕES!Area_de_impressao</vt:lpstr>
      <vt:lpstr>CRONOGRAMA!Area_de_impressao</vt:lpstr>
      <vt:lpstr>'PLANILHA DE CUSTO'!Area_de_impressao</vt:lpstr>
      <vt:lpstr>' MEMORIAL DE CÁL.'!Titulos_de_impressao</vt:lpstr>
      <vt:lpstr>'PLANILHA DE CUSTO'!Titulos_de_impressao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ROSANGELA</dc:creator>
  <dc:description/>
  <cp:lastModifiedBy>Maryana Thalya Silva Campos</cp:lastModifiedBy>
  <cp:revision>1</cp:revision>
  <cp:lastPrinted>2022-03-18T13:35:39Z</cp:lastPrinted>
  <dcterms:created xsi:type="dcterms:W3CDTF">2009-06-27T17:29:19Z</dcterms:created>
  <dcterms:modified xsi:type="dcterms:W3CDTF">2022-03-18T13:36:01Z</dcterms:modified>
  <dc:language>pt-BR</dc:language>
</cp:coreProperties>
</file>